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E37F6F99-01BD-483D-87B7-BD88CD29227F}" xr6:coauthVersionLast="47" xr6:coauthVersionMax="47" xr10:uidLastSave="{6F66C76C-7C8C-4842-9C9D-F298F3FF646A}"/>
  <bookViews>
    <workbookView xWindow="-120" yWindow="-120" windowWidth="29040" windowHeight="15720" xr2:uid="{F50EBDA9-D3C2-4A16-A62E-8F1E62F34F40}"/>
  </bookViews>
  <sheets>
    <sheet name="Art Ozol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5" l="1"/>
  <c r="B23" i="5"/>
  <c r="N9" i="3" s="1" a="1"/>
  <c r="N9" i="3" s="1"/>
  <c r="C23" i="5"/>
  <c r="N12" i="3" a="1"/>
  <c r="N12" i="3" s="1"/>
  <c r="R11" i="3" a="1"/>
  <c r="R11" i="3" s="1"/>
  <c r="P11" i="3" a="1"/>
  <c r="P11" i="3" s="1"/>
  <c r="N11" i="3" a="1"/>
  <c r="N11" i="3" s="1"/>
  <c r="P10" i="3" a="1"/>
  <c r="P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3" i="5"/>
  <c r="R10" i="3" l="1" a="1"/>
  <c r="R10" i="3" s="1"/>
  <c r="P12" i="3" a="1"/>
  <c r="P12" i="3" s="1"/>
  <c r="R12" i="3" a="1"/>
  <c r="R12" i="3" s="1"/>
  <c r="N13" i="3" a="1"/>
  <c r="N13" i="3" s="1"/>
  <c r="P13" i="3" a="1"/>
  <c r="P13" i="3" s="1"/>
  <c r="R13" i="3" a="1"/>
  <c r="R13" i="3" s="1"/>
  <c r="N14" i="3" a="1"/>
  <c r="N14" i="3" s="1"/>
  <c r="P14" i="3" a="1"/>
  <c r="P14" i="3" s="1"/>
  <c r="R14" i="3" a="1"/>
  <c r="R14"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<sst xmlns="http://schemas.openxmlformats.org/spreadsheetml/2006/main" count="599" uniqueCount="321">
  <si>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</si>
  <si>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</si>
  <si>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</si>
  <si>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</si>
  <si>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</si>
  <si>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</si>
  <si>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</si>
  <si>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</si>
  <si>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</si>
  <si>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</si>
  <si>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</si>
  <si>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</si>
  <si>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</si>
  <si>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</si>
  <si>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</si>
  <si>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</si>
  <si>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</si>
  <si>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</si>
  <si>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</si>
  <si>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</si>
  <si>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</si>
  <si>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</si>
  <si>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</si>
  <si>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</si>
  <si>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</si>
  <si>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</si>
  <si>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</si>
  <si>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</si>
  <si>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</si>
  <si>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</si>
  <si>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</si>
  <si>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</si>
  <si>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</si>
  <si>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</si>
  <si>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</si>
  <si>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</si>
  <si>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</si>
  <si>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</si>
  <si>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</si>
  <si>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</si>
  <si>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</si>
  <si>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</si>
  <si>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</si>
  <si>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</si>
  <si>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</si>
  <si>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</si>
  <si>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</si>
  <si>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</si>
  <si>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</si>
  <si>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</si>
  <si>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</si>
  <si>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</si>
  <si>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</si>
  <si>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</si>
  <si>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</si>
  <si>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</si>
  <si>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</si>
  <si>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</si>
  <si>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</si>
  <si>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</si>
  <si>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</si>
  <si>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</si>
  <si>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</si>
  <si>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</si>
  <si>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</si>
  <si>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</si>
  <si>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</si>
  <si>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</si>
  <si>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</si>
  <si>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</si>
  <si>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</si>
  <si>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</si>
  <si>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</si>
  <si>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</si>
  <si>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</si>
  <si>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</si>
  <si>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</si>
  <si>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</si>
  <si>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</si>
  <si>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</si>
  <si>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</si>
  <si>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</si>
  <si>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</si>
  <si>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</si>
  <si>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</si>
  <si>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</si>
  <si>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</si>
  <si>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</si>
  <si>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</si>
  <si>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</si>
  <si>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</si>
  <si>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</si>
  <si>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</si>
  <si>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</si>
  <si>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</si>
  <si>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</si>
  <si>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</si>
  <si>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</si>
  <si>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</si>
  <si>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</si>
  <si>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</si>
  <si>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</si>
  <si>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</si>
  <si>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</si>
  <si>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</si>
  <si>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</si>
  <si>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</si>
  <si>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</si>
  <si>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</si>
  <si>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</si>
  <si>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</si>
  <si>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</si>
  <si>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</si>
  <si>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</si>
  <si>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</si>
  <si>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</si>
  <si>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</si>
  <si>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</si>
  <si>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</si>
  <si>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</si>
  <si>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</si>
  <si>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</si>
  <si>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</si>
  <si>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</si>
  <si>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</si>
  <si>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</si>
  <si>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</si>
  <si>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</si>
  <si>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</si>
  <si>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</si>
  <si>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</si>
  <si>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</si>
  <si>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</si>
  <si>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</si>
  <si>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</si>
  <si>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</si>
  <si>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</si>
  <si>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</si>
  <si>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</si>
  <si>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</si>
  <si>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</si>
  <si>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</si>
  <si>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</si>
  <si>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</si>
  <si>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</si>
  <si>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</si>
  <si>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</si>
  <si>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</si>
  <si>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</si>
  <si>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</si>
  <si>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</si>
  <si>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</si>
  <si>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</si>
  <si>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</si>
  <si>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</si>
  <si>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</si>
  <si>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</si>
  <si>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</si>
  <si>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</si>
  <si>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</si>
  <si>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</si>
  <si>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</si>
  <si>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</si>
  <si>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</si>
  <si>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</si>
  <si>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</si>
  <si>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</si>
  <si>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</si>
  <si>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</si>
  <si>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</si>
  <si>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</si>
  <si>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</si>
  <si>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</si>
  <si>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</si>
  <si>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</si>
  <si>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</si>
  <si>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</si>
  <si>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Art Ozols</t>
  </si>
  <si>
    <t>AoT</t>
  </si>
  <si>
    <t>Maj. Gen.</t>
  </si>
  <si>
    <t>March ANV CC Point Awards</t>
  </si>
  <si>
    <t>April 2001 ANV CC OBD Point Awards</t>
  </si>
  <si>
    <t>May 2001 ANV CC OBD Point Awards</t>
  </si>
  <si>
    <t>June 2001 ANV CC OBD Point Awards</t>
  </si>
  <si>
    <t>July 2001 ANV CC OBD Point Awards</t>
  </si>
  <si>
    <t>August 2001 ANV CC OBD Point Awards</t>
  </si>
  <si>
    <t>GSO Awards CSA</t>
  </si>
  <si>
    <t>GSO Update CSA</t>
  </si>
  <si>
    <t>ANV OBD Award Dec. 2001.</t>
  </si>
  <si>
    <t>ANV OBD Award Feb. 2002</t>
  </si>
  <si>
    <t>ANV OBD Award Sept 2001</t>
  </si>
  <si>
    <t>ANV Oct OBD Award again !</t>
  </si>
  <si>
    <t>ANV Nov OBD Award 2001</t>
  </si>
  <si>
    <t>ANV OBD Jan 2002 Award</t>
  </si>
  <si>
    <t>April 2002 ANV OBD Awards</t>
  </si>
  <si>
    <t>5 year CSA Service Ribbon</t>
  </si>
  <si>
    <t>May 2002 Discretionary Points</t>
  </si>
  <si>
    <t>ANV Disccretionary Points NOV 2003 by G Cope for</t>
  </si>
  <si>
    <t>ANV Disccretionary Points OCT 2003 by G.Cope</t>
  </si>
  <si>
    <t>ANV Disccretionary Points DEC 2003</t>
  </si>
  <si>
    <t>ANV Feb OBD Points</t>
  </si>
  <si>
    <t>ANV Mar OBD Points</t>
  </si>
  <si>
    <t>ANV Apr OBD Points</t>
  </si>
  <si>
    <t>Start Adjustment</t>
  </si>
  <si>
    <t>May Admin Points</t>
  </si>
  <si>
    <t>OBD Points</t>
  </si>
  <si>
    <t>OBD points August 2005</t>
  </si>
  <si>
    <t>OPB Points</t>
  </si>
  <si>
    <t>OBD points</t>
  </si>
  <si>
    <t>OBD Points correction</t>
  </si>
  <si>
    <t>CSA 10 Year Service Ribbon</t>
  </si>
  <si>
    <t>Conduct Points - July thru Oct 2007</t>
  </si>
  <si>
    <t>Conduct Points - Nov 2007</t>
  </si>
  <si>
    <t>Conduct Points - Jun 2008</t>
  </si>
  <si>
    <t>Conduct Points - Jul 2008</t>
  </si>
  <si>
    <t>ANV Conduct Points - Aug. 2008</t>
  </si>
  <si>
    <t>ANV Conduct Points - Sept.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</si>
  <si>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</si>
  <si>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</si>
  <si>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</si>
  <si>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</si>
  <si>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</si>
  <si>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</si>
  <si>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</si>
  <si>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</si>
  <si>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</si>
  <si>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Sept. 2009</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</si>
  <si>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</si>
  <si>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</si>
  <si>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</si>
  <si>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</si>
  <si>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</si>
  <si>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</si>
  <si>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</si>
  <si>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June-2010</t>
  </si>
  <si>
    <t>ANV Conduct Points - Aug/Sept 2010</t>
  </si>
  <si>
    <t>ANV Conduct Points - Oct. 2010</t>
  </si>
  <si>
    <t>ANV Conduct Points Nov. 2010</t>
  </si>
  <si>
    <t>ANV Conduct Points Dec. 2010</t>
  </si>
  <si>
    <t>ANV Conduct Points Feb. 2011</t>
  </si>
  <si>
    <t>ANV Conduct Points Jan. 2011</t>
  </si>
  <si>
    <t>ANV Conduct Points-March. 2011</t>
  </si>
  <si>
    <t>ANV Conduct Pts-Jul/Aug/Sept 2011</t>
  </si>
  <si>
    <t>ANV Conduct Points-Nov/Dec. 2011</t>
  </si>
  <si>
    <t>ANV Conduct Points-Jan. 2012</t>
  </si>
  <si>
    <t>ANV Conduct Points-Feb/March 2012</t>
  </si>
  <si>
    <t>ANV Conduct Points-April 2012</t>
  </si>
  <si>
    <t>ANV Conduct Pts - May/June/July 2012</t>
  </si>
  <si>
    <t>ANV - Oct - Jan</t>
  </si>
  <si>
    <t>ANV F - M</t>
  </si>
  <si>
    <t>Admin Points Dec 2013</t>
  </si>
  <si>
    <t>Conduct Award Dec 2013</t>
  </si>
  <si>
    <t>Conduct points Jan 2014</t>
  </si>
  <si>
    <t>Conduct points Feb 2014</t>
  </si>
  <si>
    <t>ANV Admin Points – Apr 2013 to Nov 2013</t>
  </si>
  <si>
    <t>ANV Admin Points – March / April 2014</t>
  </si>
  <si>
    <t>May conduct</t>
  </si>
  <si>
    <t>June admin</t>
  </si>
  <si>
    <t>Aug conduct</t>
  </si>
  <si>
    <t>Conduct Sep - Dec 14</t>
  </si>
  <si>
    <t>Admin Jan 15</t>
  </si>
  <si>
    <t>Admin Mar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</si>
  <si>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</si>
  <si>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</si>
  <si>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</si>
  <si>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</si>
  <si>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</si>
  <si>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</si>
  <si>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</si>
  <si>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</si>
  <si>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</si>
  <si>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</si>
  <si>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Apr - Oct 19</t>
  </si>
  <si>
    <t>Conduct Nov/May 2020</t>
  </si>
  <si>
    <t>ANV 1st Qtr 2021 Conduct Points</t>
  </si>
  <si>
    <t>1st Quarter 2022 Admin</t>
  </si>
  <si>
    <t>AoT BC 3Q</t>
  </si>
  <si>
    <t>Dixie Medal</t>
  </si>
  <si>
    <t>Art Ozols, CSA</t>
  </si>
  <si>
    <t>Will Glanker, USA</t>
  </si>
  <si>
    <t>TS Antietam</t>
  </si>
  <si>
    <t>D Boughner, USA</t>
  </si>
  <si>
    <t>TS Bull Run</t>
  </si>
  <si>
    <t>Bill Braddock, CSA</t>
  </si>
  <si>
    <t>TS Gettysburg</t>
  </si>
  <si>
    <t>Paul Smith, CSA</t>
  </si>
  <si>
    <t>Mike Dean, USA</t>
  </si>
  <si>
    <t>WDS Corinth</t>
  </si>
  <si>
    <t>CC / CG / 20</t>
  </si>
  <si>
    <t>.</t>
  </si>
  <si>
    <t>Matt Perrenod, USA</t>
  </si>
  <si>
    <t>WDS Gettysburg</t>
  </si>
  <si>
    <t>rrr_c3u3 The Battle of Corinth, October 24-25, 1862 /104</t>
  </si>
  <si>
    <t>Phillip Chimara, USA</t>
  </si>
  <si>
    <t>Edward Blackburn, USA</t>
  </si>
  <si>
    <t>Joe Mishurda, USA</t>
  </si>
  <si>
    <t>Derald Riggs, USA</t>
  </si>
  <si>
    <t>WDS Antietam</t>
  </si>
  <si>
    <t>Leon Korotko, USA</t>
  </si>
  <si>
    <t>WDS Peninsula</t>
  </si>
  <si>
    <t>Nicholas Kunz, CSA</t>
  </si>
  <si>
    <t>WDS Civil War Battles</t>
  </si>
  <si>
    <t>Victor Nelson, USA</t>
  </si>
  <si>
    <t>WDS Shenandoah</t>
  </si>
  <si>
    <t>Andy Burke, CSA</t>
  </si>
  <si>
    <t>CC / CG / 38</t>
  </si>
  <si>
    <t>CC / CG / 15</t>
  </si>
  <si>
    <t>Dustin Arnold, CSA</t>
  </si>
  <si>
    <t>CC / 3BR / 21</t>
  </si>
  <si>
    <t>11: Loose Cannons [45 Turns]</t>
  </si>
  <si>
    <t>11: Twice Hallowed Ground [90 Turns]</t>
  </si>
  <si>
    <t>Other (Not Listed Above or Unknown)</t>
  </si>
  <si>
    <t>001: The Battle of Brandy Station – June 9 1863 (Var. 1) [47 Turns]</t>
  </si>
  <si>
    <t>161: Trouble on the way North III (Var. 95) [216 Turns]</t>
  </si>
  <si>
    <t>!historical 1. Gettysburg - July 1 - 3 1863 [156 Turns]</t>
  </si>
  <si>
    <t>!historical 2. Brandy Station - June 9 [47 Turns]</t>
  </si>
  <si>
    <t>002: 1BR_Bull Run (Historical) [45 Turns]</t>
  </si>
  <si>
    <t>08a: Hist 7 Days Campaign [407 Turns]</t>
  </si>
  <si>
    <t>001 – Getting Started [10 Turns]</t>
  </si>
  <si>
    <t>146: Berryville V.2 Sept 4th 1864 [30 Turns]</t>
  </si>
  <si>
    <t>Ned Simms,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</si>
</sst>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1997</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6</v>
      </c>
      <c r="O5" s="27">
        <v>2011</v>
      </c>
      <c r="P5" s="28" cm="1">
        <f t="array" ref="P5">SUMPRODUCT(--(YEAR('OBD File'!$B$3:$B$2000)=$O5))</f>
        <v>1</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9</v>
      </c>
      <c r="E6" s="23">
        <f t="shared" ref="E6:H6" si="0">E10+E14+E18+E22</f>
        <v>1</v>
      </c>
      <c r="F6" s="23">
        <f t="shared" si="0"/>
        <v>4</v>
      </c>
      <c r="G6" s="23">
        <f t="shared" si="0"/>
        <v>2</v>
      </c>
      <c r="H6" s="23">
        <f t="shared" si="0"/>
        <v>5</v>
      </c>
      <c r="I6" s="54">
        <f>SUM(D6:H6)</f>
        <v>21</v>
      </c>
      <c r="J6" s="55">
        <f>(2*(D6+E6)+F6)/(2*I6)</f>
        <v>0.5714285714285714</v>
      </c>
      <c r="K6" s="55">
        <f>(2*(G6+H6)+F6)/(2*I6)</f>
        <v>0.42857142857142855</v>
      </c>
      <c r="L6" s="2"/>
      <c r="M6" s="27">
        <v>2002</v>
      </c>
      <c r="N6" s="28" cm="1">
        <f t="array" ref="N6">SUMPRODUCT(--(YEAR('OBD File'!$B$3:$B$2000)=$M6))</f>
        <v>3</v>
      </c>
      <c r="O6" s="27">
        <v>2012</v>
      </c>
      <c r="P6" s="28" cm="1">
        <f t="array" ref="P6">SUMPRODUCT(--(YEAR('OBD File'!$B$3:$B$2000)=$O6))</f>
        <v>1</v>
      </c>
      <c r="Q6" s="27">
        <v>2022</v>
      </c>
      <c r="R6" s="28" cm="1">
        <f t="array" ref="R6">SUMPRODUCT(--(YEAR('OBD File'!$B$3:$B$2000)=$Q6))</f>
        <v>0</v>
      </c>
      <c r="S6" s="2"/>
      <c r="T6" s="66" t="s">
        <v>118</v>
      </c>
      <c r="U6" s="67"/>
      <c r="V6" s="31">
        <f>COUNTIFS('DOR Games'!G2:G4993,"WDS Antietam")</f>
        <v>1</v>
      </c>
      <c r="W6" s="66" t="s">
        <v>118</v>
      </c>
      <c r="X6" s="67"/>
      <c r="Y6" s="31">
        <f>COUNTIFS('DOR Games'!G2:G4994,"TS Antietam")</f>
        <v>1</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2</v>
      </c>
      <c r="S7" s="2"/>
      <c r="T7" s="66" t="s">
        <v>120</v>
      </c>
      <c r="U7" s="67"/>
      <c r="V7" s="31">
        <f>COUNTIFS('DOR Games'!G2:G4994,"WDS Atlanta")</f>
        <v>0</v>
      </c>
      <c r="W7" s="66" t="s">
        <v>121</v>
      </c>
      <c r="X7" s="67"/>
      <c r="Y7" s="31">
        <f>COUNTIFS('DOR Games'!G2:G4994,"TS Bull Run")</f>
        <v>1</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1</v>
      </c>
      <c r="O8" s="27">
        <v>2014</v>
      </c>
      <c r="P8" s="28" cm="1">
        <f t="array" ref="P8">SUMPRODUCT(--(YEAR('OBD File'!$B$3:$B$2000)=$O8))</f>
        <v>0</v>
      </c>
      <c r="Q8" s="27">
        <v>2024</v>
      </c>
      <c r="R8" s="28" cm="1">
        <f t="array" ref="R8">SUMPRODUCT(--(YEAR('OBD File'!$B$3:$B$2000)=$Q8))</f>
        <v>0</v>
      </c>
      <c r="S8" s="2"/>
      <c r="T8" s="66" t="s">
        <v>123</v>
      </c>
      <c r="U8" s="67"/>
      <c r="V8" s="31">
        <f>COUNTIFS('DOR Games'!G2:G4995,"WDS Chancellorsville")</f>
        <v>0</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928.24</v>
      </c>
      <c r="C9" s="2"/>
      <c r="D9" s="52" t="s">
        <v>103</v>
      </c>
      <c r="E9" s="52" t="s">
        <v>104</v>
      </c>
      <c r="F9" s="52" t="s">
        <v>5</v>
      </c>
      <c r="G9" s="52" t="s">
        <v>105</v>
      </c>
      <c r="H9" s="52" t="s">
        <v>106</v>
      </c>
      <c r="I9" s="53" t="s">
        <v>163</v>
      </c>
      <c r="J9" s="53" t="s">
        <v>126</v>
      </c>
      <c r="K9" s="53" t="s">
        <v>127</v>
      </c>
      <c r="L9" s="2"/>
      <c r="M9" s="27">
        <v>2005</v>
      </c>
      <c r="N9" s="28" cm="1">
        <f t="array" ref="N9">SUMPRODUCT(--(YEAR('OBD File'!$B$3:$B$2000)=$M9))</f>
        <v>3</v>
      </c>
      <c r="O9" s="27">
        <v>2015</v>
      </c>
      <c r="P9" s="28" cm="1">
        <f t="array" ref="P9">SUMPRODUCT(--(YEAR('OBD File'!$B$3:$B$2000)=$O9))</f>
        <v>0</v>
      </c>
      <c r="Q9" s="27">
        <v>2025</v>
      </c>
      <c r="R9" s="28" cm="1">
        <f t="array" ref="R9">SUMPRODUCT(--(YEAR('OBD File'!$B$3:$B$2000)=$Q9))</f>
        <v>1</v>
      </c>
      <c r="S9" s="2"/>
      <c r="T9" s="66" t="s">
        <v>124</v>
      </c>
      <c r="U9" s="67"/>
      <c r="V9" s="31">
        <f>COUNTIFS('DOR Games'!G2:G4996,"WDS Chickamauga")</f>
        <v>0</v>
      </c>
      <c r="W9" s="66" t="s">
        <v>128</v>
      </c>
      <c r="X9" s="67"/>
      <c r="Y9" s="31">
        <f>COUNTIFS('DOR Games'!G2:G4996,"TS Gettysburg")</f>
        <v>4</v>
      </c>
      <c r="Z9" s="66" t="s">
        <v>125</v>
      </c>
      <c r="AA9" s="67"/>
      <c r="AB9" s="31">
        <f>COUNTIFS('DOR Games'!$G:$G,"War Between The States (WBTS)")</f>
        <v>0</v>
      </c>
    </row>
    <row r="10" spans="1:28" x14ac:dyDescent="0.25">
      <c r="A10" s="40" t="s">
        <v>93</v>
      </c>
      <c r="B10" s="58">
        <f>'OBD File'!D3</f>
        <v>128.94</v>
      </c>
      <c r="C10" s="2"/>
      <c r="D10" s="23">
        <f>'DOR Games'!BH4</f>
        <v>4</v>
      </c>
      <c r="E10" s="23">
        <f>'DOR Games'!BI4</f>
        <v>0</v>
      </c>
      <c r="F10" s="23">
        <f>'DOR Games'!BJ4</f>
        <v>3</v>
      </c>
      <c r="G10" s="23">
        <f>'DOR Games'!BK4</f>
        <v>2</v>
      </c>
      <c r="H10" s="23">
        <f>'DOR Games'!BL4</f>
        <v>4</v>
      </c>
      <c r="I10" s="54">
        <f>SUM(D10:H10)</f>
        <v>13</v>
      </c>
      <c r="J10" s="55">
        <f>(2*(D10+E10)+F10)/(2*I10)</f>
        <v>0.42307692307692307</v>
      </c>
      <c r="K10" s="55">
        <f>(2*(G10+H10)+F10)/(2*I10)</f>
        <v>0.57692307692307687</v>
      </c>
      <c r="L10" s="2"/>
      <c r="M10" s="27">
        <v>2006</v>
      </c>
      <c r="N10" s="28" cm="1">
        <f t="array" ref="N10">SUMPRODUCT(--(YEAR('OBD File'!$B$3:$B$2000)=$M10))</f>
        <v>2</v>
      </c>
      <c r="O10" s="27">
        <v>2016</v>
      </c>
      <c r="P10" s="28" cm="1">
        <f t="array" ref="P10">SUMPRODUCT(--(YEAR('OBD File'!$B$3:$B$2000)=$O10))</f>
        <v>0</v>
      </c>
      <c r="Q10" s="27">
        <v>2026</v>
      </c>
      <c r="R10" s="28" cm="1">
        <f t="array" ref="R10">SUMPRODUCT(--(YEAR('OBD File'!$B$3:$B$2000)=$Q10))</f>
        <v>0</v>
      </c>
      <c r="S10" s="2"/>
      <c r="T10" s="66" t="s">
        <v>129</v>
      </c>
      <c r="U10" s="67"/>
      <c r="V10" s="31">
        <f>COUNTIFS('DOR Games'!G2:G4997,"WDS Corinth")</f>
        <v>5</v>
      </c>
      <c r="W10" s="66" t="s">
        <v>130</v>
      </c>
      <c r="X10" s="67"/>
      <c r="Y10" s="31">
        <f>COUNTIFS('DOR Games'!G2:G4997,"TS Shiloh")</f>
        <v>0</v>
      </c>
      <c r="Z10" s="2"/>
      <c r="AA10" s="2"/>
      <c r="AB10" s="2"/>
    </row>
    <row r="11" spans="1:28" x14ac:dyDescent="0.25">
      <c r="A11" s="40" t="s">
        <v>94</v>
      </c>
      <c r="B11" s="58">
        <f>'OBD File'!M3</f>
        <v>799.3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1</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5</v>
      </c>
      <c r="E14" s="23">
        <f>'DOR Games'!BI9</f>
        <v>1</v>
      </c>
      <c r="F14" s="23">
        <f>'DOR Games'!BJ9</f>
        <v>1</v>
      </c>
      <c r="G14" s="23">
        <f>'DOR Games'!BK9</f>
        <v>0</v>
      </c>
      <c r="H14" s="23">
        <f>'DOR Games'!BL9</f>
        <v>1</v>
      </c>
      <c r="I14" s="54">
        <f>SUM(D14:H14)</f>
        <v>8</v>
      </c>
      <c r="J14" s="55">
        <f>(2*(D14+E14)+F14)/(2*I14)</f>
        <v>0.8125</v>
      </c>
      <c r="K14" s="55">
        <f>(2*(G14+H14)+F14)/(2*I14)</f>
        <v>0.1875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21</v>
      </c>
      <c r="S15" s="2"/>
      <c r="T15" s="66" t="s">
        <v>135</v>
      </c>
      <c r="U15" s="6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113</v>
      </c>
      <c r="O18" s="27">
        <v>2011</v>
      </c>
      <c r="P18" s="28" cm="1">
        <f t="array" ref="P18">SUMPRODUCT(--(YEAR('DOR Games'!B$2:$B$5000)=2011),'DOR Games'!$J$2:$J$5000)</f>
        <v>26</v>
      </c>
      <c r="Q18" s="27">
        <v>2021</v>
      </c>
      <c r="R18" s="28" cm="1">
        <f t="array" ref="R18">SUMPRODUCT(--(YEAR('DOR Games'!B$2:$B$5000)=2021),'DOR Games'!$J$2:$J$5000)</f>
        <v>0</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57</v>
      </c>
      <c r="O19" s="27">
        <v>2012</v>
      </c>
      <c r="P19" s="28" cm="1">
        <f t="array" ref="P19">SUMPRODUCT(--(YEAR('DOR Games'!B$2:$B$5000)=2012),'DOR Games'!$J$2:$J$5000)</f>
        <v>38</v>
      </c>
      <c r="Q19" s="27">
        <v>2022</v>
      </c>
      <c r="R19" s="28" cm="1">
        <f t="array" ref="R19">SUMPRODUCT(--(YEAR('DOR Games'!B$2:$B$5000)=2022),'DOR Games'!$J$2:$J$5000)</f>
        <v>0</v>
      </c>
      <c r="S19" s="2"/>
      <c r="T19" s="66" t="s">
        <v>145</v>
      </c>
      <c r="U19" s="67"/>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5</v>
      </c>
      <c r="Q20" s="27">
        <v>2023</v>
      </c>
      <c r="R20" s="28" cm="1">
        <f t="array" ref="R20">SUMPRODUCT(--(YEAR('DOR Games'!B$2:$B$5000)=2023),'DOR Games'!$J$2:$J$5000)</f>
        <v>26</v>
      </c>
      <c r="S20" s="2"/>
      <c r="T20" s="66" t="s">
        <v>130</v>
      </c>
      <c r="U20" s="67"/>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21</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21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151</v>
      </c>
      <c r="O22" s="27">
        <v>2015</v>
      </c>
      <c r="P22" s="28" cm="1">
        <f t="array" ref="P22">SUMPRODUCT(--(YEAR('DOR Games'!B$2:$B$5000)=2015),'DOR Games'!$J$2:$J$5000)</f>
        <v>0</v>
      </c>
      <c r="Q22" s="27">
        <v>2025</v>
      </c>
      <c r="R22" s="28" cm="1">
        <f t="array" ref="R22">SUMPRODUCT(--(YEAR('DOR Games'!B$2:$B$5000)=2025),'DOR Games'!$J$2:$J$5000)</f>
        <v>73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43</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553</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445</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108</v>
      </c>
      <c r="J31" s="2"/>
      <c r="K31" s="2"/>
      <c r="L31" s="2"/>
      <c r="M31" s="2"/>
      <c r="N31" s="2"/>
      <c r="O31" s="32" t="s">
        <v>138</v>
      </c>
      <c r="P31" s="33">
        <f>COUNTIFS('DOR Games'!$J$2:$J$5000,"&gt;=10",'DOR Games'!$J$2:$J$5000,"&lt;=49")</f>
        <v>16</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26.333333333333332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2" sqref="E2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63</v>
      </c>
      <c r="B3" s="16">
        <f>'DOR Games'!B2</f>
        <v>36905</v>
      </c>
      <c r="C3" s="45">
        <f>'DOR Games'!AH2</f>
        <v>9.9</v>
      </c>
      <c r="D3" s="46">
        <f>SUM($C$3:$C$5000)</f>
        <v>128.94</v>
      </c>
      <c r="F3" s="16">
        <v>37003</v>
      </c>
      <c r="G3" s="21" t="s">
        <v>180</v>
      </c>
      <c r="H3" s="21">
        <v>6</v>
      </c>
      <c r="I3" s="46">
        <f>SUM(H3:H5000)</f>
        <v>799.3</v>
      </c>
      <c r="K3" s="95">
        <f>D3</f>
        <v>128.94</v>
      </c>
      <c r="L3" s="96"/>
      <c r="M3" s="95">
        <f>I3</f>
        <v>799.3</v>
      </c>
      <c r="N3" s="96"/>
    </row>
    <row r="4" spans="1:14" x14ac:dyDescent="0.25">
      <c r="A4" s="65">
        <f>'DOR Games'!A3</f>
        <v>65</v>
      </c>
      <c r="B4" s="16">
        <f>'DOR Games'!B3</f>
        <v>36906</v>
      </c>
      <c r="C4" s="45">
        <f>'DOR Games'!AH3</f>
        <v>8.84</v>
      </c>
      <c r="F4" s="16">
        <v>37025</v>
      </c>
      <c r="G4" s="21" t="s">
        <v>181</v>
      </c>
      <c r="H4" s="21">
        <v>5</v>
      </c>
      <c r="L4" s="86" t="s">
        <v>97</v>
      </c>
      <c r="M4" s="87"/>
    </row>
    <row r="5" spans="1:14" x14ac:dyDescent="0.25">
      <c r="A5" s="65">
        <f>'DOR Games'!A4</f>
        <v>414</v>
      </c>
      <c r="B5" s="16">
        <f>'DOR Games'!B4</f>
        <v>36978</v>
      </c>
      <c r="C5" s="45">
        <f>'DOR Games'!AH4</f>
        <v>1.76</v>
      </c>
      <c r="F5" s="16">
        <v>37094</v>
      </c>
      <c r="G5" s="21" t="s">
        <v>182</v>
      </c>
      <c r="H5" s="21">
        <v>8</v>
      </c>
      <c r="L5" s="88">
        <f>SUM(K3+M3)</f>
        <v>928.24</v>
      </c>
      <c r="M5" s="89"/>
    </row>
    <row r="6" spans="1:14" x14ac:dyDescent="0.25">
      <c r="A6" s="65">
        <f>'DOR Games'!A5</f>
        <v>415</v>
      </c>
      <c r="B6" s="16">
        <f>'DOR Games'!B5</f>
        <v>36978</v>
      </c>
      <c r="C6" s="45">
        <f>'DOR Games'!AH5</f>
        <v>2.1799999999999997</v>
      </c>
      <c r="F6" s="16">
        <v>37094</v>
      </c>
      <c r="G6" s="21" t="s">
        <v>183</v>
      </c>
      <c r="H6" s="21">
        <v>7</v>
      </c>
      <c r="L6" s="90"/>
      <c r="M6" s="91"/>
    </row>
    <row r="7" spans="1:14" x14ac:dyDescent="0.25">
      <c r="A7" s="65">
        <f>'DOR Games'!A6</f>
        <v>913</v>
      </c>
      <c r="B7" s="16">
        <f>'DOR Games'!B6</f>
        <v>37104</v>
      </c>
      <c r="C7" s="45">
        <f>'DOR Games'!AH6</f>
        <v>2.3200000000000003</v>
      </c>
      <c r="F7" s="16">
        <v>37124</v>
      </c>
      <c r="G7" s="21" t="s">
        <v>184</v>
      </c>
      <c r="H7" s="21">
        <v>10</v>
      </c>
    </row>
    <row r="8" spans="1:14" x14ac:dyDescent="0.25">
      <c r="A8" s="65">
        <f>'DOR Games'!A7</f>
        <v>1334</v>
      </c>
      <c r="B8" s="16">
        <f>'DOR Games'!B7</f>
        <v>37231</v>
      </c>
      <c r="C8" s="45">
        <f>'DOR Games'!AH7</f>
        <v>1.3399999999999999</v>
      </c>
      <c r="F8" s="16">
        <v>37164</v>
      </c>
      <c r="G8" s="21" t="s">
        <v>185</v>
      </c>
      <c r="H8" s="21">
        <v>8</v>
      </c>
    </row>
    <row r="9" spans="1:14" x14ac:dyDescent="0.25">
      <c r="A9" s="65">
        <f>'DOR Games'!A8</f>
        <v>1463</v>
      </c>
      <c r="B9" s="16">
        <f>'DOR Games'!B8</f>
        <v>37269</v>
      </c>
      <c r="C9" s="45">
        <f>'DOR Games'!AH8</f>
        <v>2.42</v>
      </c>
      <c r="F9" s="16">
        <v>37177</v>
      </c>
      <c r="G9" s="21" t="s">
        <v>186</v>
      </c>
      <c r="H9" s="21">
        <v>43</v>
      </c>
    </row>
    <row r="10" spans="1:14" x14ac:dyDescent="0.25">
      <c r="A10" s="65">
        <f>'DOR Games'!A9</f>
        <v>1532</v>
      </c>
      <c r="B10" s="16">
        <f>'DOR Games'!B9</f>
        <v>37277</v>
      </c>
      <c r="C10" s="45">
        <f>'DOR Games'!AH9</f>
        <v>2.4500000000000002</v>
      </c>
      <c r="F10" s="16">
        <v>37269</v>
      </c>
      <c r="G10" s="21" t="s">
        <v>187</v>
      </c>
      <c r="H10" s="21">
        <v>11</v>
      </c>
    </row>
    <row r="11" spans="1:14" x14ac:dyDescent="0.25">
      <c r="A11" s="65">
        <f>'DOR Games'!A10</f>
        <v>1651</v>
      </c>
      <c r="B11" s="16">
        <f>'DOR Games'!B10</f>
        <v>37299</v>
      </c>
      <c r="C11" s="45">
        <f>'DOR Games'!AH10</f>
        <v>5</v>
      </c>
      <c r="F11" s="16">
        <v>37324</v>
      </c>
      <c r="G11" s="21" t="s">
        <v>188</v>
      </c>
      <c r="H11" s="21">
        <v>4</v>
      </c>
    </row>
    <row r="12" spans="1:14" x14ac:dyDescent="0.25">
      <c r="A12" s="65">
        <f>'DOR Games'!A11</f>
        <v>5045</v>
      </c>
      <c r="B12" s="16">
        <f>'DOR Games'!B11</f>
        <v>38049</v>
      </c>
      <c r="C12" s="45">
        <f>'DOR Games'!AH11</f>
        <v>3.44</v>
      </c>
      <c r="F12" s="16">
        <v>37324</v>
      </c>
      <c r="G12" s="21" t="s">
        <v>189</v>
      </c>
      <c r="H12" s="21">
        <v>3</v>
      </c>
    </row>
    <row r="13" spans="1:14" x14ac:dyDescent="0.25">
      <c r="A13" s="65">
        <f>'DOR Games'!A12</f>
        <v>6171</v>
      </c>
      <c r="B13" s="16">
        <f>'DOR Games'!B12</f>
        <v>38493</v>
      </c>
      <c r="C13" s="45">
        <f>'DOR Games'!AH12</f>
        <v>11.28</v>
      </c>
      <c r="F13" s="16">
        <v>37325</v>
      </c>
      <c r="G13" s="21" t="s">
        <v>190</v>
      </c>
      <c r="H13" s="21">
        <v>10</v>
      </c>
    </row>
    <row r="14" spans="1:14" x14ac:dyDescent="0.25">
      <c r="A14" s="65">
        <f>'DOR Games'!A13</f>
        <v>6296</v>
      </c>
      <c r="B14" s="16">
        <f>'DOR Games'!B13</f>
        <v>38535</v>
      </c>
      <c r="C14" s="45">
        <f>'DOR Games'!AH13</f>
        <v>4.25</v>
      </c>
      <c r="F14" s="16">
        <v>37327</v>
      </c>
      <c r="G14" s="21" t="s">
        <v>191</v>
      </c>
      <c r="H14" s="21">
        <v>2</v>
      </c>
    </row>
    <row r="15" spans="1:14" x14ac:dyDescent="0.25">
      <c r="A15" s="65">
        <f>'DOR Games'!A14</f>
        <v>6803</v>
      </c>
      <c r="B15" s="16">
        <f>'DOR Games'!B14</f>
        <v>38613</v>
      </c>
      <c r="C15" s="45">
        <f>'DOR Games'!AH14</f>
        <v>20.88</v>
      </c>
      <c r="F15" s="16">
        <v>37331</v>
      </c>
      <c r="G15" s="21" t="s">
        <v>192</v>
      </c>
      <c r="H15" s="21">
        <v>3</v>
      </c>
    </row>
    <row r="16" spans="1:14" x14ac:dyDescent="0.25">
      <c r="A16" s="65">
        <f>'DOR Games'!A15</f>
        <v>8066</v>
      </c>
      <c r="B16" s="16">
        <f>'DOR Games'!B15</f>
        <v>38916</v>
      </c>
      <c r="C16" s="45">
        <f>'DOR Games'!AH15</f>
        <v>5.76</v>
      </c>
      <c r="F16" s="16">
        <v>37331</v>
      </c>
      <c r="G16" s="21" t="s">
        <v>193</v>
      </c>
      <c r="H16" s="21">
        <v>3</v>
      </c>
    </row>
    <row r="17" spans="1:8" x14ac:dyDescent="0.25">
      <c r="A17" s="65">
        <f>'DOR Games'!A16</f>
        <v>8644</v>
      </c>
      <c r="B17" s="16">
        <f>'DOR Games'!B16</f>
        <v>39052</v>
      </c>
      <c r="C17" s="45">
        <f>'DOR Games'!AH16</f>
        <v>5.72</v>
      </c>
      <c r="F17" s="16">
        <v>37405</v>
      </c>
      <c r="G17" s="21" t="s">
        <v>194</v>
      </c>
      <c r="H17" s="21">
        <v>1</v>
      </c>
    </row>
    <row r="18" spans="1:8" x14ac:dyDescent="0.25">
      <c r="A18" s="65">
        <f>'DOR Games'!A17</f>
        <v>15827</v>
      </c>
      <c r="B18" s="16">
        <f>'DOR Games'!B17</f>
        <v>40881</v>
      </c>
      <c r="C18" s="45">
        <f>'DOR Games'!AH17</f>
        <v>5.72</v>
      </c>
      <c r="F18" s="16">
        <v>37439</v>
      </c>
      <c r="G18" s="21" t="s">
        <v>195</v>
      </c>
      <c r="H18" s="21">
        <v>0</v>
      </c>
    </row>
    <row r="19" spans="1:8" x14ac:dyDescent="0.25">
      <c r="A19" s="65">
        <f>'DOR Games'!A18</f>
        <v>16541</v>
      </c>
      <c r="B19" s="16">
        <f>'DOR Games'!B18</f>
        <v>41124</v>
      </c>
      <c r="C19" s="45">
        <f>'DOR Games'!AH18</f>
        <v>11.64</v>
      </c>
      <c r="F19" s="16">
        <v>37510</v>
      </c>
      <c r="G19" s="21" t="s">
        <v>196</v>
      </c>
      <c r="H19" s="21">
        <v>1</v>
      </c>
    </row>
    <row r="20" spans="1:8" x14ac:dyDescent="0.25">
      <c r="A20" s="65">
        <f>'DOR Games'!A19</f>
        <v>17909</v>
      </c>
      <c r="B20" s="16">
        <f>'DOR Games'!B19</f>
        <v>41627</v>
      </c>
      <c r="C20" s="45">
        <f>'DOR Games'!AH19</f>
        <v>1.25</v>
      </c>
      <c r="F20" s="16">
        <v>37997</v>
      </c>
      <c r="G20" s="21" t="s">
        <v>197</v>
      </c>
      <c r="H20" s="21">
        <v>1</v>
      </c>
    </row>
    <row r="21" spans="1:8" x14ac:dyDescent="0.25">
      <c r="A21" s="65">
        <f>'DOR Games'!A20</f>
        <v>22784</v>
      </c>
      <c r="B21" s="16">
        <f>'DOR Games'!B20</f>
        <v>45159</v>
      </c>
      <c r="C21" s="45">
        <f>'DOR Games'!AH20</f>
        <v>1.25</v>
      </c>
      <c r="F21" s="16">
        <v>37997</v>
      </c>
      <c r="G21" s="21" t="s">
        <v>198</v>
      </c>
      <c r="H21" s="21">
        <v>1</v>
      </c>
    </row>
    <row r="22" spans="1:8" x14ac:dyDescent="0.25">
      <c r="A22" s="65">
        <f>'DOR Games'!A21</f>
        <v>22830</v>
      </c>
      <c r="B22" s="16">
        <f>'DOR Games'!B21</f>
        <v>45199</v>
      </c>
      <c r="C22" s="45">
        <f>'DOR Games'!AH21</f>
        <v>5.48</v>
      </c>
      <c r="F22" s="16">
        <v>37997</v>
      </c>
      <c r="G22" s="21" t="s">
        <v>198</v>
      </c>
      <c r="H22" s="21">
        <v>1</v>
      </c>
    </row>
    <row r="23" spans="1:8" x14ac:dyDescent="0.25">
      <c r="A23" s="65">
        <f>'DOR Games'!A22</f>
        <v>23444</v>
      </c>
      <c r="B23" s="16">
        <f>'DOR Games'!B22</f>
        <v>45839</v>
      </c>
      <c r="C23" s="45">
        <f>'DOR Games'!AH22</f>
        <v>16.059999999999999</v>
      </c>
      <c r="F23" s="16">
        <v>37999</v>
      </c>
      <c r="G23" s="21" t="s">
        <v>199</v>
      </c>
      <c r="H23" s="21">
        <v>1</v>
      </c>
    </row>
    <row r="24" spans="1:8" x14ac:dyDescent="0.25">
      <c r="A24" s="16"/>
      <c r="B24" s="16"/>
      <c r="C24" s="45"/>
      <c r="F24" s="16">
        <v>38077</v>
      </c>
      <c r="G24" s="21" t="s">
        <v>200</v>
      </c>
      <c r="H24" s="21">
        <v>1</v>
      </c>
    </row>
    <row r="25" spans="1:8" x14ac:dyDescent="0.25">
      <c r="A25" s="16"/>
      <c r="B25" s="16"/>
      <c r="C25" s="45"/>
      <c r="F25" s="16">
        <v>38084</v>
      </c>
      <c r="G25" s="21" t="s">
        <v>201</v>
      </c>
      <c r="H25" s="21">
        <v>3</v>
      </c>
    </row>
    <row r="26" spans="1:8" x14ac:dyDescent="0.25">
      <c r="A26" s="16"/>
      <c r="B26" s="16"/>
      <c r="C26" s="45"/>
      <c r="F26" s="16">
        <v>38125</v>
      </c>
      <c r="G26" s="21" t="s">
        <v>202</v>
      </c>
      <c r="H26" s="21">
        <v>2</v>
      </c>
    </row>
    <row r="27" spans="1:8" x14ac:dyDescent="0.25">
      <c r="A27" s="16"/>
      <c r="B27" s="16"/>
      <c r="C27" s="45"/>
      <c r="F27" s="16">
        <v>38532</v>
      </c>
      <c r="G27" s="21" t="s">
        <v>203</v>
      </c>
      <c r="H27" s="21">
        <v>420.3</v>
      </c>
    </row>
    <row r="28" spans="1:8" x14ac:dyDescent="0.25">
      <c r="A28" s="16"/>
      <c r="B28" s="16"/>
      <c r="C28" s="45"/>
      <c r="F28" s="16">
        <v>38535</v>
      </c>
      <c r="G28" s="21" t="s">
        <v>204</v>
      </c>
      <c r="H28" s="21">
        <v>2</v>
      </c>
    </row>
    <row r="29" spans="1:8" x14ac:dyDescent="0.25">
      <c r="A29" s="16"/>
      <c r="B29" s="16"/>
      <c r="C29" s="45"/>
      <c r="F29" s="16">
        <v>38587</v>
      </c>
      <c r="G29" s="21" t="s">
        <v>205</v>
      </c>
      <c r="H29" s="21">
        <v>1</v>
      </c>
    </row>
    <row r="30" spans="1:8" x14ac:dyDescent="0.25">
      <c r="A30" s="16"/>
      <c r="B30" s="16"/>
      <c r="C30" s="45"/>
      <c r="F30" s="16">
        <v>38610</v>
      </c>
      <c r="G30" s="21" t="s">
        <v>206</v>
      </c>
      <c r="H30" s="21">
        <v>1</v>
      </c>
    </row>
    <row r="31" spans="1:8" x14ac:dyDescent="0.25">
      <c r="A31" s="16"/>
      <c r="B31" s="16"/>
      <c r="C31" s="45"/>
      <c r="F31" s="16">
        <v>38658</v>
      </c>
      <c r="G31" s="21" t="s">
        <v>207</v>
      </c>
      <c r="H31" s="21">
        <v>1</v>
      </c>
    </row>
    <row r="32" spans="1:8" x14ac:dyDescent="0.25">
      <c r="A32" s="16"/>
      <c r="B32" s="16"/>
      <c r="C32" s="45"/>
      <c r="F32" s="16">
        <v>38844</v>
      </c>
      <c r="G32" s="21" t="s">
        <v>208</v>
      </c>
      <c r="H32" s="21">
        <v>1</v>
      </c>
    </row>
    <row r="33" spans="1:8" x14ac:dyDescent="0.25">
      <c r="A33" s="16"/>
      <c r="B33" s="16"/>
      <c r="C33" s="45"/>
      <c r="F33" s="16">
        <v>38933</v>
      </c>
      <c r="G33" s="21" t="s">
        <v>205</v>
      </c>
      <c r="H33" s="21">
        <v>1</v>
      </c>
    </row>
    <row r="34" spans="1:8" x14ac:dyDescent="0.25">
      <c r="A34" s="16"/>
      <c r="B34" s="16"/>
      <c r="C34" s="45"/>
      <c r="F34" s="16">
        <v>38989</v>
      </c>
      <c r="G34" s="21" t="s">
        <v>208</v>
      </c>
      <c r="H34" s="21">
        <v>1</v>
      </c>
    </row>
    <row r="35" spans="1:8" x14ac:dyDescent="0.25">
      <c r="A35" s="16"/>
      <c r="B35" s="16"/>
      <c r="C35" s="45"/>
      <c r="F35" s="16">
        <v>39064</v>
      </c>
      <c r="G35" s="21" t="s">
        <v>209</v>
      </c>
      <c r="H35" s="21">
        <v>1</v>
      </c>
    </row>
    <row r="36" spans="1:8" x14ac:dyDescent="0.25">
      <c r="A36" s="16"/>
      <c r="B36" s="16"/>
      <c r="C36" s="45"/>
      <c r="F36" s="16">
        <v>39104</v>
      </c>
      <c r="G36" s="21" t="s">
        <v>205</v>
      </c>
      <c r="H36" s="21">
        <v>1</v>
      </c>
    </row>
    <row r="37" spans="1:8" x14ac:dyDescent="0.25">
      <c r="A37" s="16"/>
      <c r="B37" s="16"/>
      <c r="C37" s="45"/>
      <c r="F37" s="16">
        <v>39265</v>
      </c>
      <c r="G37" s="21" t="s">
        <v>210</v>
      </c>
      <c r="H37" s="21">
        <v>0</v>
      </c>
    </row>
    <row r="38" spans="1:8" x14ac:dyDescent="0.25">
      <c r="A38" s="16"/>
      <c r="B38" s="16"/>
      <c r="C38" s="45"/>
      <c r="F38" s="16">
        <v>39408</v>
      </c>
      <c r="G38" s="21" t="s">
        <v>211</v>
      </c>
      <c r="H38" s="21">
        <v>3</v>
      </c>
    </row>
    <row r="39" spans="1:8" x14ac:dyDescent="0.25">
      <c r="A39" s="16"/>
      <c r="B39" s="16"/>
      <c r="C39" s="45"/>
      <c r="F39" s="16">
        <v>39439</v>
      </c>
      <c r="G39" s="21" t="s">
        <v>212</v>
      </c>
      <c r="H39" s="21">
        <v>1</v>
      </c>
    </row>
    <row r="40" spans="1:8" x14ac:dyDescent="0.25">
      <c r="A40" s="16"/>
      <c r="B40" s="16"/>
      <c r="C40" s="45"/>
      <c r="F40" s="16">
        <v>39661</v>
      </c>
      <c r="G40" s="21" t="s">
        <v>213</v>
      </c>
      <c r="H40" s="21">
        <v>1</v>
      </c>
    </row>
    <row r="41" spans="1:8" x14ac:dyDescent="0.25">
      <c r="A41" s="16"/>
      <c r="B41" s="16"/>
      <c r="C41" s="45"/>
      <c r="F41" s="16">
        <v>39702</v>
      </c>
      <c r="G41" s="21" t="s">
        <v>214</v>
      </c>
      <c r="H41" s="21">
        <v>1</v>
      </c>
    </row>
    <row r="42" spans="1:8" x14ac:dyDescent="0.25">
      <c r="A42" s="16"/>
      <c r="B42" s="16"/>
      <c r="C42" s="45"/>
      <c r="F42" s="16">
        <v>39724</v>
      </c>
      <c r="G42" s="21" t="s">
        <v>215</v>
      </c>
      <c r="H42" s="21">
        <v>1</v>
      </c>
    </row>
    <row r="43" spans="1:8" x14ac:dyDescent="0.25">
      <c r="A43" s="16"/>
      <c r="B43" s="16"/>
      <c r="C43" s="45"/>
      <c r="F43" s="16">
        <v>39815</v>
      </c>
      <c r="G43" s="21" t="s">
        <v>216</v>
      </c>
      <c r="H43" s="21">
        <v>1</v>
      </c>
    </row>
    <row r="44" spans="1:8" x14ac:dyDescent="0.25">
      <c r="A44" s="16"/>
      <c r="B44" s="16"/>
      <c r="C44" s="45"/>
      <c r="F44" s="16">
        <v>39815</v>
      </c>
      <c r="G44" s="21" t="s">
        <v>217</v>
      </c>
      <c r="H44" s="21">
        <v>1</v>
      </c>
    </row>
    <row r="45" spans="1:8" x14ac:dyDescent="0.25">
      <c r="A45" s="16"/>
      <c r="B45" s="16"/>
      <c r="C45" s="45"/>
      <c r="F45" s="16">
        <v>39838</v>
      </c>
      <c r="G45" s="21" t="s">
        <v>218</v>
      </c>
      <c r="H45" s="21">
        <v>1</v>
      </c>
    </row>
    <row r="46" spans="1:8" x14ac:dyDescent="0.25">
      <c r="A46" s="16"/>
      <c r="B46" s="16"/>
      <c r="C46" s="45"/>
      <c r="F46" s="16">
        <v>39865</v>
      </c>
      <c r="G46" s="21" t="s">
        <v>219</v>
      </c>
      <c r="H46" s="21">
        <v>1</v>
      </c>
    </row>
    <row r="47" spans="1:8" x14ac:dyDescent="0.25">
      <c r="A47" s="16"/>
      <c r="B47" s="16"/>
      <c r="C47" s="45"/>
      <c r="F47" s="16">
        <v>39890</v>
      </c>
      <c r="G47" s="21" t="s">
        <v>220</v>
      </c>
      <c r="H47" s="21">
        <v>2</v>
      </c>
    </row>
    <row r="48" spans="1:8" x14ac:dyDescent="0.25">
      <c r="A48" s="16"/>
      <c r="B48" s="16"/>
      <c r="C48" s="45"/>
      <c r="F48" s="16">
        <v>39918</v>
      </c>
      <c r="G48" s="21" t="s">
        <v>221</v>
      </c>
      <c r="H48" s="21">
        <v>3</v>
      </c>
    </row>
    <row r="49" spans="1:8" x14ac:dyDescent="0.25">
      <c r="A49" s="16"/>
      <c r="B49" s="16"/>
      <c r="C49" s="45"/>
      <c r="F49" s="16">
        <v>39962</v>
      </c>
      <c r="G49" s="21" t="s">
        <v>222</v>
      </c>
      <c r="H49" s="21">
        <v>2</v>
      </c>
    </row>
    <row r="50" spans="1:8" x14ac:dyDescent="0.25">
      <c r="A50" s="16"/>
      <c r="B50" s="16"/>
      <c r="C50" s="45"/>
      <c r="F50" s="16">
        <v>39986</v>
      </c>
      <c r="G50" s="21" t="s">
        <v>223</v>
      </c>
      <c r="H50" s="21">
        <v>2</v>
      </c>
    </row>
    <row r="51" spans="1:8" x14ac:dyDescent="0.25">
      <c r="A51" s="16"/>
      <c r="B51" s="16"/>
      <c r="C51" s="45"/>
      <c r="F51" s="16">
        <v>40022</v>
      </c>
      <c r="G51" s="21" t="s">
        <v>224</v>
      </c>
      <c r="H51" s="21">
        <v>2</v>
      </c>
    </row>
    <row r="52" spans="1:8" x14ac:dyDescent="0.25">
      <c r="A52" s="16"/>
      <c r="B52" s="16"/>
      <c r="C52" s="45"/>
      <c r="F52" s="16">
        <v>40046</v>
      </c>
      <c r="G52" s="21" t="s">
        <v>225</v>
      </c>
      <c r="H52" s="21">
        <v>2</v>
      </c>
    </row>
    <row r="53" spans="1:8" x14ac:dyDescent="0.25">
      <c r="A53" s="16"/>
      <c r="B53" s="16"/>
      <c r="C53" s="45"/>
      <c r="F53" s="16">
        <v>40116</v>
      </c>
      <c r="G53" s="21" t="s">
        <v>226</v>
      </c>
      <c r="H53" s="21">
        <v>2</v>
      </c>
    </row>
    <row r="54" spans="1:8" x14ac:dyDescent="0.25">
      <c r="A54" s="16"/>
      <c r="B54" s="16"/>
      <c r="C54" s="45"/>
      <c r="F54" s="16">
        <v>40153</v>
      </c>
      <c r="G54" s="21" t="s">
        <v>227</v>
      </c>
      <c r="H54" s="21">
        <v>2</v>
      </c>
    </row>
    <row r="55" spans="1:8" x14ac:dyDescent="0.25">
      <c r="A55" s="16"/>
      <c r="B55" s="16"/>
      <c r="C55" s="45"/>
      <c r="F55" s="16">
        <v>40187</v>
      </c>
      <c r="G55" s="21" t="s">
        <v>228</v>
      </c>
      <c r="H55" s="21">
        <v>1</v>
      </c>
    </row>
    <row r="56" spans="1:8" x14ac:dyDescent="0.25">
      <c r="A56" s="16"/>
      <c r="B56" s="16"/>
      <c r="C56" s="45"/>
      <c r="F56" s="16">
        <v>40195</v>
      </c>
      <c r="G56" s="21" t="s">
        <v>229</v>
      </c>
      <c r="H56" s="21">
        <v>1</v>
      </c>
    </row>
    <row r="57" spans="1:8" x14ac:dyDescent="0.25">
      <c r="A57" s="16"/>
      <c r="B57" s="16"/>
      <c r="C57" s="45"/>
      <c r="F57" s="16">
        <v>40243</v>
      </c>
      <c r="G57" s="21" t="s">
        <v>230</v>
      </c>
      <c r="H57" s="21">
        <v>1</v>
      </c>
    </row>
    <row r="58" spans="1:8" x14ac:dyDescent="0.25">
      <c r="A58" s="16"/>
      <c r="B58" s="16"/>
      <c r="C58" s="45"/>
      <c r="F58" s="16">
        <v>40270</v>
      </c>
      <c r="G58" s="21" t="s">
        <v>231</v>
      </c>
      <c r="H58" s="21">
        <v>2</v>
      </c>
    </row>
    <row r="59" spans="1:8" x14ac:dyDescent="0.25">
      <c r="A59" s="16"/>
      <c r="B59" s="16"/>
      <c r="C59" s="45"/>
      <c r="F59" s="16">
        <v>40320</v>
      </c>
      <c r="G59" s="21" t="s">
        <v>232</v>
      </c>
      <c r="H59" s="21">
        <v>1</v>
      </c>
    </row>
    <row r="60" spans="1:8" x14ac:dyDescent="0.25">
      <c r="A60" s="16"/>
      <c r="B60" s="16"/>
      <c r="C60" s="45"/>
      <c r="F60" s="16">
        <v>40364</v>
      </c>
      <c r="G60" s="21" t="s">
        <v>233</v>
      </c>
      <c r="H60" s="21">
        <v>1</v>
      </c>
    </row>
    <row r="61" spans="1:8" x14ac:dyDescent="0.25">
      <c r="A61" s="16"/>
      <c r="B61" s="16"/>
      <c r="C61" s="45"/>
      <c r="F61" s="16">
        <v>40445</v>
      </c>
      <c r="G61" s="21" t="s">
        <v>234</v>
      </c>
      <c r="H61" s="21">
        <v>1</v>
      </c>
    </row>
    <row r="62" spans="1:8" x14ac:dyDescent="0.25">
      <c r="A62" s="16"/>
      <c r="B62" s="16"/>
      <c r="C62" s="45"/>
      <c r="F62" s="16">
        <v>40518</v>
      </c>
      <c r="G62" s="21" t="s">
        <v>235</v>
      </c>
      <c r="H62" s="21">
        <v>3</v>
      </c>
    </row>
    <row r="63" spans="1:8" x14ac:dyDescent="0.25">
      <c r="A63" s="16"/>
      <c r="B63" s="16"/>
      <c r="C63" s="45"/>
      <c r="F63" s="16">
        <v>40546</v>
      </c>
      <c r="G63" s="21" t="s">
        <v>236</v>
      </c>
      <c r="H63" s="21">
        <v>3</v>
      </c>
    </row>
    <row r="64" spans="1:8" x14ac:dyDescent="0.25">
      <c r="A64" s="16"/>
      <c r="B64" s="16"/>
      <c r="C64" s="45"/>
      <c r="F64" s="16">
        <v>40572</v>
      </c>
      <c r="G64" s="21" t="s">
        <v>237</v>
      </c>
      <c r="H64" s="21">
        <v>3</v>
      </c>
    </row>
    <row r="65" spans="1:8" x14ac:dyDescent="0.25">
      <c r="A65" s="16"/>
      <c r="B65" s="16"/>
      <c r="C65" s="45"/>
      <c r="F65" s="16">
        <v>40572</v>
      </c>
      <c r="G65" s="21" t="s">
        <v>238</v>
      </c>
      <c r="H65" s="21">
        <v>3</v>
      </c>
    </row>
    <row r="66" spans="1:8" x14ac:dyDescent="0.25">
      <c r="A66" s="16"/>
      <c r="B66" s="16"/>
      <c r="C66" s="45"/>
      <c r="F66" s="16">
        <v>40662</v>
      </c>
      <c r="G66" s="21" t="s">
        <v>239</v>
      </c>
      <c r="H66" s="21">
        <v>4</v>
      </c>
    </row>
    <row r="67" spans="1:8" x14ac:dyDescent="0.25">
      <c r="A67" s="16"/>
      <c r="B67" s="16"/>
      <c r="C67" s="45"/>
      <c r="F67" s="16">
        <v>40662</v>
      </c>
      <c r="G67" s="21" t="s">
        <v>240</v>
      </c>
      <c r="H67" s="21">
        <v>4</v>
      </c>
    </row>
    <row r="68" spans="1:8" x14ac:dyDescent="0.25">
      <c r="A68" s="16"/>
      <c r="B68" s="16"/>
      <c r="C68" s="45"/>
      <c r="F68" s="16">
        <v>40721</v>
      </c>
      <c r="G68" s="21" t="s">
        <v>241</v>
      </c>
      <c r="H68" s="21">
        <v>2</v>
      </c>
    </row>
    <row r="69" spans="1:8" x14ac:dyDescent="0.25">
      <c r="A69" s="16"/>
      <c r="B69" s="16"/>
      <c r="C69" s="45"/>
      <c r="F69" s="16">
        <v>40860</v>
      </c>
      <c r="G69" s="21" t="s">
        <v>242</v>
      </c>
      <c r="H69" s="21">
        <v>1</v>
      </c>
    </row>
    <row r="70" spans="1:8" x14ac:dyDescent="0.25">
      <c r="A70" s="16"/>
      <c r="B70" s="16"/>
      <c r="C70" s="45"/>
      <c r="F70" s="16">
        <v>40951</v>
      </c>
      <c r="G70" s="21" t="s">
        <v>243</v>
      </c>
      <c r="H70" s="21">
        <v>2</v>
      </c>
    </row>
    <row r="71" spans="1:8" x14ac:dyDescent="0.25">
      <c r="A71" s="16"/>
      <c r="B71" s="16"/>
      <c r="C71" s="45"/>
      <c r="F71" s="16">
        <v>41022</v>
      </c>
      <c r="G71" s="21" t="s">
        <v>244</v>
      </c>
      <c r="H71" s="21">
        <v>2</v>
      </c>
    </row>
    <row r="72" spans="1:8" x14ac:dyDescent="0.25">
      <c r="A72" s="16"/>
      <c r="B72" s="16"/>
      <c r="C72" s="45"/>
      <c r="F72" s="16">
        <v>41070</v>
      </c>
      <c r="G72" s="21" t="s">
        <v>245</v>
      </c>
      <c r="H72" s="21">
        <v>2</v>
      </c>
    </row>
    <row r="73" spans="1:8" x14ac:dyDescent="0.25">
      <c r="A73" s="16"/>
      <c r="B73" s="16"/>
      <c r="C73" s="45"/>
      <c r="F73" s="16">
        <v>41140</v>
      </c>
      <c r="G73" s="21" t="s">
        <v>246</v>
      </c>
      <c r="H73" s="21">
        <v>7</v>
      </c>
    </row>
    <row r="74" spans="1:8" x14ac:dyDescent="0.25">
      <c r="A74" s="16"/>
      <c r="B74" s="16"/>
      <c r="C74" s="45"/>
      <c r="F74" s="16">
        <v>41179</v>
      </c>
      <c r="G74" s="21" t="s">
        <v>247</v>
      </c>
      <c r="H74" s="21">
        <v>2</v>
      </c>
    </row>
    <row r="75" spans="1:8" x14ac:dyDescent="0.25">
      <c r="A75" s="16"/>
      <c r="B75" s="16"/>
      <c r="C75" s="45"/>
      <c r="F75" s="16">
        <v>41271</v>
      </c>
      <c r="G75" s="21" t="s">
        <v>248</v>
      </c>
      <c r="H75" s="21">
        <v>20</v>
      </c>
    </row>
    <row r="76" spans="1:8" x14ac:dyDescent="0.25">
      <c r="A76" s="16"/>
      <c r="B76" s="16"/>
      <c r="C76" s="45"/>
      <c r="F76" s="16">
        <v>41360</v>
      </c>
      <c r="G76" s="21" t="s">
        <v>249</v>
      </c>
      <c r="H76" s="21">
        <v>5</v>
      </c>
    </row>
    <row r="77" spans="1:8" x14ac:dyDescent="0.25">
      <c r="A77" s="16"/>
      <c r="B77" s="16"/>
      <c r="C77" s="45"/>
      <c r="F77" s="16">
        <v>41636</v>
      </c>
      <c r="G77" s="21" t="s">
        <v>250</v>
      </c>
      <c r="H77" s="21">
        <v>2</v>
      </c>
    </row>
    <row r="78" spans="1:8" x14ac:dyDescent="0.25">
      <c r="A78" s="16"/>
      <c r="B78" s="16"/>
      <c r="C78" s="45"/>
      <c r="F78" s="16">
        <v>41667</v>
      </c>
      <c r="G78" s="21" t="s">
        <v>251</v>
      </c>
      <c r="H78" s="21">
        <v>2</v>
      </c>
    </row>
    <row r="79" spans="1:8" x14ac:dyDescent="0.25">
      <c r="A79" s="16"/>
      <c r="B79" s="16"/>
      <c r="C79" s="45"/>
      <c r="F79" s="16">
        <v>41693</v>
      </c>
      <c r="G79" s="21" t="s">
        <v>252</v>
      </c>
      <c r="H79" s="21">
        <v>2</v>
      </c>
    </row>
    <row r="80" spans="1:8" x14ac:dyDescent="0.25">
      <c r="A80" s="16"/>
      <c r="B80" s="16"/>
      <c r="C80" s="45"/>
      <c r="F80" s="16">
        <v>41720</v>
      </c>
      <c r="G80" s="21" t="s">
        <v>253</v>
      </c>
      <c r="H80" s="21">
        <v>2</v>
      </c>
    </row>
    <row r="81" spans="1:8" x14ac:dyDescent="0.25">
      <c r="A81" s="16"/>
      <c r="B81" s="16"/>
      <c r="C81" s="45"/>
      <c r="F81" s="16">
        <v>41735</v>
      </c>
      <c r="G81" s="21" t="s">
        <v>254</v>
      </c>
      <c r="H81" s="21">
        <v>7</v>
      </c>
    </row>
    <row r="82" spans="1:8" x14ac:dyDescent="0.25">
      <c r="A82" s="16"/>
      <c r="B82" s="16"/>
      <c r="C82" s="45"/>
      <c r="F82" s="16">
        <v>41771</v>
      </c>
      <c r="G82" s="21" t="s">
        <v>255</v>
      </c>
      <c r="H82" s="21">
        <v>2</v>
      </c>
    </row>
    <row r="83" spans="1:8" x14ac:dyDescent="0.25">
      <c r="A83" s="16"/>
      <c r="B83" s="16"/>
      <c r="C83" s="45"/>
      <c r="F83" s="16">
        <v>41805</v>
      </c>
      <c r="G83" s="21" t="s">
        <v>256</v>
      </c>
      <c r="H83" s="21">
        <v>2</v>
      </c>
    </row>
    <row r="84" spans="1:8" x14ac:dyDescent="0.25">
      <c r="A84" s="16"/>
      <c r="B84" s="16"/>
      <c r="C84" s="45"/>
      <c r="F84" s="16">
        <v>41881</v>
      </c>
      <c r="G84" s="21" t="s">
        <v>257</v>
      </c>
      <c r="H84" s="21">
        <v>2</v>
      </c>
    </row>
    <row r="85" spans="1:8" x14ac:dyDescent="0.25">
      <c r="A85" s="16"/>
      <c r="B85" s="16"/>
      <c r="C85" s="45"/>
      <c r="F85" s="16">
        <v>41905</v>
      </c>
      <c r="G85" s="21" t="s">
        <v>258</v>
      </c>
      <c r="H85" s="21">
        <v>2</v>
      </c>
    </row>
    <row r="86" spans="1:8" x14ac:dyDescent="0.25">
      <c r="A86" s="16"/>
      <c r="B86" s="16"/>
      <c r="C86" s="45"/>
      <c r="F86" s="16">
        <v>42006</v>
      </c>
      <c r="G86" s="21" t="s">
        <v>259</v>
      </c>
      <c r="H86" s="21">
        <v>8</v>
      </c>
    </row>
    <row r="87" spans="1:8" x14ac:dyDescent="0.25">
      <c r="A87" s="16"/>
      <c r="B87" s="16"/>
      <c r="C87" s="45"/>
      <c r="F87" s="16">
        <v>42072</v>
      </c>
      <c r="G87" s="21" t="s">
        <v>260</v>
      </c>
      <c r="H87" s="21">
        <v>2</v>
      </c>
    </row>
    <row r="88" spans="1:8" x14ac:dyDescent="0.25">
      <c r="A88" s="16"/>
      <c r="B88" s="16"/>
      <c r="C88" s="45"/>
      <c r="F88" s="16">
        <v>42288</v>
      </c>
      <c r="G88" s="21" t="s">
        <v>261</v>
      </c>
      <c r="H88" s="21">
        <v>2</v>
      </c>
    </row>
    <row r="89" spans="1:8" x14ac:dyDescent="0.25">
      <c r="A89" s="16"/>
      <c r="B89" s="16"/>
      <c r="C89" s="45"/>
      <c r="F89" s="16">
        <v>42290</v>
      </c>
      <c r="G89" s="21" t="s">
        <v>262</v>
      </c>
      <c r="H89" s="21">
        <v>2</v>
      </c>
    </row>
    <row r="90" spans="1:8" x14ac:dyDescent="0.25">
      <c r="A90" s="16"/>
      <c r="B90" s="16"/>
      <c r="C90" s="45"/>
      <c r="F90" s="16">
        <v>42316</v>
      </c>
      <c r="G90" s="21" t="s">
        <v>263</v>
      </c>
      <c r="H90" s="21">
        <v>6</v>
      </c>
    </row>
    <row r="91" spans="1:8" x14ac:dyDescent="0.25">
      <c r="A91" s="16"/>
      <c r="B91" s="16"/>
      <c r="C91" s="45"/>
      <c r="F91" s="16">
        <v>42409</v>
      </c>
      <c r="G91" s="21" t="s">
        <v>264</v>
      </c>
      <c r="H91" s="21">
        <v>2</v>
      </c>
    </row>
    <row r="92" spans="1:8" x14ac:dyDescent="0.25">
      <c r="A92" s="16"/>
      <c r="B92" s="16"/>
      <c r="C92" s="45"/>
      <c r="F92" s="16">
        <v>42416</v>
      </c>
      <c r="G92" s="21" t="s">
        <v>265</v>
      </c>
      <c r="H92" s="21">
        <v>4</v>
      </c>
    </row>
    <row r="93" spans="1:8" x14ac:dyDescent="0.25">
      <c r="A93" s="16"/>
      <c r="B93" s="16"/>
      <c r="C93" s="45"/>
      <c r="F93" s="16">
        <v>42483</v>
      </c>
      <c r="G93" s="21" t="s">
        <v>266</v>
      </c>
      <c r="H93" s="21">
        <v>4</v>
      </c>
    </row>
    <row r="94" spans="1:8" x14ac:dyDescent="0.25">
      <c r="A94" s="16"/>
      <c r="B94" s="16"/>
      <c r="C94" s="45"/>
      <c r="F94" s="16">
        <v>42499</v>
      </c>
      <c r="G94" s="21" t="s">
        <v>267</v>
      </c>
      <c r="H94" s="21">
        <v>6</v>
      </c>
    </row>
    <row r="95" spans="1:8" x14ac:dyDescent="0.25">
      <c r="A95" s="16"/>
      <c r="B95" s="16"/>
      <c r="C95" s="45"/>
      <c r="F95" s="16">
        <v>42685</v>
      </c>
      <c r="G95" s="21" t="s">
        <v>268</v>
      </c>
      <c r="H95" s="21">
        <v>4</v>
      </c>
    </row>
    <row r="96" spans="1:8" x14ac:dyDescent="0.25">
      <c r="A96" s="16"/>
      <c r="B96" s="16"/>
      <c r="C96" s="45"/>
      <c r="F96" s="16">
        <v>42685</v>
      </c>
      <c r="G96" s="21" t="s">
        <v>269</v>
      </c>
      <c r="H96" s="21">
        <v>6</v>
      </c>
    </row>
    <row r="97" spans="1:8" x14ac:dyDescent="0.25">
      <c r="A97" s="16"/>
      <c r="B97" s="16"/>
      <c r="C97" s="45"/>
      <c r="F97" s="16">
        <v>42884</v>
      </c>
      <c r="G97" s="21" t="s">
        <v>270</v>
      </c>
      <c r="H97" s="21">
        <v>12</v>
      </c>
    </row>
    <row r="98" spans="1:8" x14ac:dyDescent="0.25">
      <c r="A98" s="16"/>
      <c r="B98" s="16"/>
      <c r="C98" s="45"/>
      <c r="F98" s="16">
        <v>43072</v>
      </c>
      <c r="G98" s="21" t="s">
        <v>271</v>
      </c>
      <c r="H98" s="21">
        <v>6</v>
      </c>
    </row>
    <row r="99" spans="1:8" x14ac:dyDescent="0.25">
      <c r="A99" s="16"/>
      <c r="B99" s="16"/>
      <c r="C99" s="45"/>
      <c r="F99" s="16">
        <v>43772</v>
      </c>
      <c r="G99" s="21" t="s">
        <v>272</v>
      </c>
      <c r="H99" s="21">
        <v>14</v>
      </c>
    </row>
    <row r="100" spans="1:8" x14ac:dyDescent="0.25">
      <c r="A100" s="16"/>
      <c r="B100" s="16"/>
      <c r="C100" s="45"/>
      <c r="F100" s="16">
        <v>43993</v>
      </c>
      <c r="G100" s="21" t="s">
        <v>273</v>
      </c>
      <c r="H100" s="21">
        <v>14</v>
      </c>
    </row>
    <row r="101" spans="1:8" x14ac:dyDescent="0.25">
      <c r="A101" s="16"/>
      <c r="B101" s="16"/>
      <c r="C101" s="45"/>
      <c r="F101" s="16">
        <v>44293</v>
      </c>
      <c r="G101" s="21" t="s">
        <v>274</v>
      </c>
      <c r="H101" s="21">
        <v>2</v>
      </c>
    </row>
    <row r="102" spans="1:8" x14ac:dyDescent="0.25">
      <c r="A102" s="16"/>
      <c r="B102" s="16"/>
      <c r="C102" s="45"/>
      <c r="F102" s="16">
        <v>44653</v>
      </c>
      <c r="G102" s="21" t="s">
        <v>275</v>
      </c>
      <c r="H102" s="21">
        <v>4</v>
      </c>
    </row>
    <row r="103" spans="1:8" x14ac:dyDescent="0.25">
      <c r="A103" s="16"/>
      <c r="B103" s="16"/>
      <c r="C103" s="45"/>
      <c r="F103" s="16">
        <v>45201</v>
      </c>
      <c r="G103" s="21" t="s">
        <v>276</v>
      </c>
      <c r="H103" s="21">
        <v>4</v>
      </c>
    </row>
    <row r="104" spans="1:8" x14ac:dyDescent="0.25">
      <c r="A104" s="16"/>
      <c r="B104" s="16"/>
      <c r="C104" s="45"/>
      <c r="F104" s="16">
        <v>45717</v>
      </c>
      <c r="G104" s="21" t="s">
        <v>277</v>
      </c>
      <c r="H104" s="21">
        <v>10</v>
      </c>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8" sqref="F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'Art Ozols'!A1</f>
        <v>Art Ozols</v>
      </c>
      <c r="BH1" s="14" t="s">
        <v>11</v>
      </c>
      <c r="BI1" s="14" t="s">
        <v>12</v>
      </c>
      <c r="BJ1" s="14" t="s">
        <v>5</v>
      </c>
      <c r="BK1" s="14" t="s">
        <v>14</v>
      </c>
      <c r="BL1" s="14" t="s">
        <v>15</v>
      </c>
    </row>
    <row r="2" spans="1:75" x14ac:dyDescent="0.25">
      <c r="A2" s="62">
        <v>63</v>
      </c>
      <c r="B2" s="16">
        <v>36905</v>
      </c>
      <c r="C2" t="s">
        <v>63</v>
      </c>
      <c r="D2" t="s">
        <v>278</v>
      </c>
      <c r="E2" t="s">
        <v>64</v>
      </c>
      <c r="F2" t="s">
        <v>279</v>
      </c>
      <c r="G2" t="s">
        <v>280</v>
      </c>
      <c r="H2" s="63" t="s">
        <v>309</v>
      </c>
      <c r="I2" t="s">
        <v>69</v>
      </c>
      <c r="J2" s="14">
        <v>45</v>
      </c>
      <c r="K2" s="14" t="s">
        <v>64</v>
      </c>
      <c r="L2" t="s">
        <v>3</v>
      </c>
      <c r="M2" s="14">
        <v>9.9</v>
      </c>
      <c r="N2" s="14">
        <v>13.6</v>
      </c>
      <c r="AH2" s="17">
        <f>SUM(AI2:AZ2)</f>
        <v>9.9</v>
      </c>
      <c r="AI2" s="18">
        <f t="shared" ref="AI2:AI65" si="0">SUMIFS(M2,D2,"*"&amp;$BB$1&amp;"*")</f>
        <v>9.9</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99</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13</v>
      </c>
      <c r="BO2" t="s">
        <v>67</v>
      </c>
    </row>
    <row r="3" spans="1:75" x14ac:dyDescent="0.25">
      <c r="A3" s="62">
        <v>65</v>
      </c>
      <c r="B3" s="16">
        <v>36906</v>
      </c>
      <c r="C3" t="s">
        <v>63</v>
      </c>
      <c r="D3" t="s">
        <v>278</v>
      </c>
      <c r="E3" t="s">
        <v>64</v>
      </c>
      <c r="F3" t="s">
        <v>281</v>
      </c>
      <c r="G3" t="s">
        <v>282</v>
      </c>
      <c r="H3" s="63" t="s">
        <v>310</v>
      </c>
      <c r="I3" t="s">
        <v>69</v>
      </c>
      <c r="J3" s="14">
        <v>28</v>
      </c>
      <c r="K3" s="14" t="s">
        <v>63</v>
      </c>
      <c r="L3" t="s">
        <v>3</v>
      </c>
      <c r="M3" s="14">
        <v>8.84</v>
      </c>
      <c r="N3" s="14">
        <v>6.16</v>
      </c>
      <c r="AH3" s="17">
        <f t="shared" ref="AH3:AH66" si="17">SUM(AI3:AZ3)</f>
        <v>8.84</v>
      </c>
      <c r="AI3" s="18">
        <f t="shared" si="0"/>
        <v>8.84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4</v>
      </c>
      <c r="BI3" s="14">
        <f>COUNTIFS($D$2:$D$4276,"*"&amp;$BB$1&amp;"*",$K$2:$K$4276,"CSA",$L$2:$L$4276,"Minor Victory",$I$2:$I$4276,"Battle")</f>
        <v>0</v>
      </c>
      <c r="BJ3" s="14">
        <f>COUNTIFS($D$2:$D$4276,"*"&amp;$BB$1&amp;"*",$K$2:$K$4276,".",$I$2:$I$4276,"Battle")</f>
        <v>3</v>
      </c>
      <c r="BK3" s="14">
        <f>COUNTIFS($D$2:$D$4276,"*"&amp;$BB$1&amp;"*",$K$2:$K$4276,"USA",$L$2:$L$4276,"Minor Victory",$I$2:$I$4276,"Battle")</f>
        <v>2</v>
      </c>
      <c r="BL3" s="14">
        <f>COUNTIFS($D$2:$D$4276,"*"&amp;$BB$1&amp;"*",$K$2:$K$4276,"USA",$L$2:$L$4276,"Major Victory",$I$2:$I$4276,"Battle")</f>
        <v>4</v>
      </c>
      <c r="BN3" cm="1">
        <f t="array" ref="BN3">SUMPRODUCT(--EXACT($BO$3,$I$2:$I$4276))</f>
        <v>13</v>
      </c>
      <c r="BO3" t="s">
        <v>69</v>
      </c>
    </row>
    <row r="4" spans="1:75" x14ac:dyDescent="0.25">
      <c r="A4" s="62">
        <v>414</v>
      </c>
      <c r="B4" s="16">
        <v>36978</v>
      </c>
      <c r="C4" t="s">
        <v>63</v>
      </c>
      <c r="D4" t="s">
        <v>278</v>
      </c>
      <c r="E4" t="s">
        <v>64</v>
      </c>
      <c r="F4" t="s">
        <v>283</v>
      </c>
      <c r="G4" t="s">
        <v>284</v>
      </c>
      <c r="H4" s="63" t="s">
        <v>311</v>
      </c>
      <c r="I4" t="s">
        <v>68</v>
      </c>
      <c r="J4" s="14">
        <v>9</v>
      </c>
      <c r="K4" s="14" t="s">
        <v>63</v>
      </c>
      <c r="L4" t="s">
        <v>3</v>
      </c>
      <c r="M4" s="14">
        <v>1.76</v>
      </c>
      <c r="N4" s="14">
        <v>0.99</v>
      </c>
      <c r="AH4" s="17">
        <f t="shared" si="17"/>
        <v>1.76</v>
      </c>
      <c r="AI4" s="18">
        <f t="shared" si="0"/>
        <v>1.76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99</v>
      </c>
      <c r="BH4" s="14">
        <f>SUM(BH2:BH3)</f>
        <v>4</v>
      </c>
      <c r="BI4" s="14">
        <f>SUM(BI2:BI3)</f>
        <v>0</v>
      </c>
      <c r="BJ4" s="14">
        <f>SUM(BJ2:BJ3)</f>
        <v>3</v>
      </c>
      <c r="BK4" s="14">
        <f>SUM(BK2:BK3)</f>
        <v>2</v>
      </c>
      <c r="BL4" s="14">
        <f>SUM(BL2:BL3)</f>
        <v>4</v>
      </c>
    </row>
    <row r="5" spans="1:75" x14ac:dyDescent="0.25">
      <c r="A5" s="62">
        <v>415</v>
      </c>
      <c r="B5" s="16">
        <v>36978</v>
      </c>
      <c r="C5" t="s">
        <v>63</v>
      </c>
      <c r="D5" t="s">
        <v>283</v>
      </c>
      <c r="E5" t="s">
        <v>64</v>
      </c>
      <c r="F5" t="s">
        <v>278</v>
      </c>
      <c r="G5" t="s">
        <v>284</v>
      </c>
      <c r="H5" s="63" t="s">
        <v>311</v>
      </c>
      <c r="I5" t="s">
        <v>68</v>
      </c>
      <c r="J5" s="14">
        <v>12</v>
      </c>
      <c r="K5" s="14" t="s">
        <v>64</v>
      </c>
      <c r="L5" t="s">
        <v>3</v>
      </c>
      <c r="M5" s="14">
        <v>1.32</v>
      </c>
      <c r="N5" s="14">
        <v>2.1799999999999997</v>
      </c>
      <c r="AH5" s="17">
        <f t="shared" si="17"/>
        <v>2.1799999999999997</v>
      </c>
      <c r="AI5" s="18">
        <f t="shared" si="0"/>
        <v>0</v>
      </c>
      <c r="AJ5" s="18">
        <f t="shared" si="1"/>
        <v>2.1799999999999997</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913</v>
      </c>
      <c r="B6" s="16">
        <v>37104</v>
      </c>
      <c r="C6" t="s">
        <v>63</v>
      </c>
      <c r="D6" t="s">
        <v>285</v>
      </c>
      <c r="E6" t="s">
        <v>64</v>
      </c>
      <c r="F6" t="s">
        <v>278</v>
      </c>
      <c r="G6" t="s">
        <v>284</v>
      </c>
      <c r="H6" s="63" t="s">
        <v>311</v>
      </c>
      <c r="I6" t="s">
        <v>68</v>
      </c>
      <c r="J6" s="14">
        <v>13</v>
      </c>
      <c r="K6" s="14" t="s">
        <v>64</v>
      </c>
      <c r="L6" t="s">
        <v>3</v>
      </c>
      <c r="M6" s="14">
        <v>1.43</v>
      </c>
      <c r="N6" s="14">
        <v>2.3200000000000003</v>
      </c>
      <c r="AH6" s="17">
        <f t="shared" si="17"/>
        <v>2.3200000000000003</v>
      </c>
      <c r="AI6" s="18">
        <f t="shared" si="0"/>
        <v>0</v>
      </c>
      <c r="AJ6" s="18">
        <f t="shared" si="1"/>
        <v>2.3200000000000003</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1334</v>
      </c>
      <c r="B7" s="16">
        <v>37231</v>
      </c>
      <c r="C7" t="s">
        <v>63</v>
      </c>
      <c r="D7" t="s">
        <v>278</v>
      </c>
      <c r="E7" t="s">
        <v>64</v>
      </c>
      <c r="F7" t="s">
        <v>285</v>
      </c>
      <c r="G7" t="s">
        <v>284</v>
      </c>
      <c r="H7" s="63" t="s">
        <v>311</v>
      </c>
      <c r="I7" t="s">
        <v>68</v>
      </c>
      <c r="J7" s="14">
        <v>6</v>
      </c>
      <c r="K7" s="14" t="s">
        <v>63</v>
      </c>
      <c r="L7" t="s">
        <v>3</v>
      </c>
      <c r="M7" s="14">
        <v>1.3399999999999999</v>
      </c>
      <c r="N7" s="14">
        <v>0.66</v>
      </c>
      <c r="AH7" s="17">
        <f t="shared" si="17"/>
        <v>1.3399999999999999</v>
      </c>
      <c r="AI7" s="18">
        <f t="shared" si="0"/>
        <v>1.3399999999999999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1</v>
      </c>
      <c r="BN7">
        <f>SUM(BH9:BL9)</f>
        <v>8</v>
      </c>
      <c r="BO7" t="s">
        <v>67</v>
      </c>
    </row>
    <row r="8" spans="1:75" x14ac:dyDescent="0.25">
      <c r="A8" s="62">
        <v>1463</v>
      </c>
      <c r="B8" s="16">
        <v>37269</v>
      </c>
      <c r="C8" t="s">
        <v>63</v>
      </c>
      <c r="D8" t="s">
        <v>304</v>
      </c>
      <c r="E8" t="s">
        <v>64</v>
      </c>
      <c r="F8" t="s">
        <v>278</v>
      </c>
      <c r="G8" t="s">
        <v>287</v>
      </c>
      <c r="H8" s="61" t="s">
        <v>305</v>
      </c>
      <c r="I8" t="s">
        <v>68</v>
      </c>
      <c r="J8" s="14">
        <v>22</v>
      </c>
      <c r="K8" s="14" t="s">
        <v>63</v>
      </c>
      <c r="L8" t="s">
        <v>3</v>
      </c>
      <c r="M8" s="14">
        <v>3.58</v>
      </c>
      <c r="N8" s="14">
        <v>2.42</v>
      </c>
      <c r="AH8" s="17">
        <f t="shared" si="17"/>
        <v>2.42</v>
      </c>
      <c r="AI8" s="18">
        <f t="shared" si="0"/>
        <v>0</v>
      </c>
      <c r="AJ8" s="18">
        <f t="shared" si="1"/>
        <v>2.42</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8</v>
      </c>
      <c r="BO8" t="s">
        <v>68</v>
      </c>
    </row>
    <row r="9" spans="1:75" x14ac:dyDescent="0.25">
      <c r="A9" s="62">
        <v>1532</v>
      </c>
      <c r="B9" s="16">
        <v>37277</v>
      </c>
      <c r="C9" t="s">
        <v>63</v>
      </c>
      <c r="D9" t="s">
        <v>304</v>
      </c>
      <c r="E9" t="s">
        <v>64</v>
      </c>
      <c r="F9" t="s">
        <v>278</v>
      </c>
      <c r="G9" t="s">
        <v>287</v>
      </c>
      <c r="H9" s="61" t="s">
        <v>306</v>
      </c>
      <c r="I9" t="s">
        <v>68</v>
      </c>
      <c r="J9" s="14">
        <v>15</v>
      </c>
      <c r="K9" s="14" t="s">
        <v>64</v>
      </c>
      <c r="L9" t="s">
        <v>4</v>
      </c>
      <c r="M9" s="14">
        <v>1.8</v>
      </c>
      <c r="N9" s="14">
        <v>2.4500000000000002</v>
      </c>
      <c r="AH9" s="17">
        <f t="shared" si="17"/>
        <v>2.4500000000000002</v>
      </c>
      <c r="AI9" s="18">
        <f t="shared" si="0"/>
        <v>0</v>
      </c>
      <c r="AJ9" s="18">
        <f t="shared" si="1"/>
        <v>2.4500000000000002</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1</v>
      </c>
      <c r="BJ9" s="19">
        <f>SUM(BJ7:BJ8)</f>
        <v>1</v>
      </c>
      <c r="BK9" s="19">
        <f>SUM(BK7:BK8)</f>
        <v>0</v>
      </c>
      <c r="BL9" s="19">
        <f>SUM(BL7:BL8)</f>
        <v>1</v>
      </c>
    </row>
    <row r="10" spans="1:75" x14ac:dyDescent="0.25">
      <c r="A10" s="62">
        <v>1651</v>
      </c>
      <c r="B10" s="16">
        <v>37299</v>
      </c>
      <c r="C10" t="s">
        <v>63</v>
      </c>
      <c r="D10" t="s">
        <v>278</v>
      </c>
      <c r="E10" t="s">
        <v>64</v>
      </c>
      <c r="F10" t="s">
        <v>286</v>
      </c>
      <c r="G10" t="s">
        <v>287</v>
      </c>
      <c r="H10" s="61" t="s">
        <v>288</v>
      </c>
      <c r="I10" t="s">
        <v>69</v>
      </c>
      <c r="J10" s="14">
        <v>20</v>
      </c>
      <c r="K10" s="14" t="s">
        <v>289</v>
      </c>
      <c r="L10" t="s">
        <v>5</v>
      </c>
      <c r="M10" s="14">
        <v>5</v>
      </c>
      <c r="N10" s="14">
        <v>5</v>
      </c>
      <c r="AH10" s="17">
        <f t="shared" si="17"/>
        <v>5</v>
      </c>
      <c r="AI10" s="18">
        <f t="shared" si="0"/>
        <v>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5045</v>
      </c>
      <c r="B11" s="16">
        <v>38049</v>
      </c>
      <c r="C11" t="s">
        <v>63</v>
      </c>
      <c r="D11" t="s">
        <v>307</v>
      </c>
      <c r="E11" t="s">
        <v>64</v>
      </c>
      <c r="F11" t="s">
        <v>278</v>
      </c>
      <c r="G11" t="s">
        <v>287</v>
      </c>
      <c r="H11" s="61" t="s">
        <v>308</v>
      </c>
      <c r="I11" t="s">
        <v>68</v>
      </c>
      <c r="J11" s="14">
        <v>21</v>
      </c>
      <c r="K11" s="14" t="s">
        <v>64</v>
      </c>
      <c r="L11" t="s">
        <v>3</v>
      </c>
      <c r="M11" s="14">
        <v>2.31</v>
      </c>
      <c r="N11" s="14">
        <v>3.44</v>
      </c>
      <c r="AH11" s="17">
        <f t="shared" si="17"/>
        <v>3.44</v>
      </c>
      <c r="AI11" s="18">
        <f t="shared" si="0"/>
        <v>0</v>
      </c>
      <c r="AJ11" s="18">
        <f t="shared" si="1"/>
        <v>3.44</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6171</v>
      </c>
      <c r="B12" s="16">
        <v>38493</v>
      </c>
      <c r="C12" t="s">
        <v>63</v>
      </c>
      <c r="D12" t="s">
        <v>278</v>
      </c>
      <c r="E12" t="s">
        <v>64</v>
      </c>
      <c r="F12" t="s">
        <v>290</v>
      </c>
      <c r="G12" t="s">
        <v>291</v>
      </c>
      <c r="H12" s="63" t="s">
        <v>312</v>
      </c>
      <c r="I12" t="s">
        <v>69</v>
      </c>
      <c r="J12" s="14">
        <v>47</v>
      </c>
      <c r="K12" s="14" t="s">
        <v>64</v>
      </c>
      <c r="L12" t="s">
        <v>4</v>
      </c>
      <c r="M12" s="14">
        <v>11.28</v>
      </c>
      <c r="N12" s="14">
        <v>13.22</v>
      </c>
      <c r="AH12" s="17">
        <f t="shared" si="17"/>
        <v>11.28</v>
      </c>
      <c r="AI12" s="18">
        <f t="shared" si="0"/>
        <v>11.28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6296</v>
      </c>
      <c r="B13" s="16">
        <v>38535</v>
      </c>
      <c r="C13" t="s">
        <v>63</v>
      </c>
      <c r="D13" t="s">
        <v>278</v>
      </c>
      <c r="E13" t="s">
        <v>64</v>
      </c>
      <c r="F13" t="s">
        <v>290</v>
      </c>
      <c r="G13" t="s">
        <v>291</v>
      </c>
      <c r="H13" s="63" t="s">
        <v>313</v>
      </c>
      <c r="I13" t="s">
        <v>69</v>
      </c>
      <c r="J13" s="14">
        <v>17</v>
      </c>
      <c r="K13" s="14" t="s">
        <v>289</v>
      </c>
      <c r="L13" t="s">
        <v>5</v>
      </c>
      <c r="M13" s="14">
        <v>4.25</v>
      </c>
      <c r="N13" s="14">
        <v>4.25</v>
      </c>
      <c r="AH13" s="17">
        <f t="shared" si="17"/>
        <v>4.25</v>
      </c>
      <c r="AI13" s="18">
        <f t="shared" si="0"/>
        <v>4.25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6803</v>
      </c>
      <c r="B14" s="16">
        <v>38613</v>
      </c>
      <c r="C14" t="s">
        <v>63</v>
      </c>
      <c r="D14" t="s">
        <v>278</v>
      </c>
      <c r="E14" t="s">
        <v>64</v>
      </c>
      <c r="F14" t="s">
        <v>286</v>
      </c>
      <c r="G14" t="s">
        <v>287</v>
      </c>
      <c r="H14" s="61" t="s">
        <v>292</v>
      </c>
      <c r="I14" t="s">
        <v>69</v>
      </c>
      <c r="J14" s="14">
        <v>87</v>
      </c>
      <c r="K14" s="14" t="s">
        <v>64</v>
      </c>
      <c r="L14" t="s">
        <v>4</v>
      </c>
      <c r="M14" s="14">
        <v>20.88</v>
      </c>
      <c r="N14" s="14">
        <v>23.62</v>
      </c>
      <c r="AH14" s="17">
        <f t="shared" si="17"/>
        <v>20.88</v>
      </c>
      <c r="AI14" s="18">
        <f t="shared" si="0"/>
        <v>20.88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8066</v>
      </c>
      <c r="B15" s="16">
        <v>38916</v>
      </c>
      <c r="C15" t="s">
        <v>63</v>
      </c>
      <c r="D15" t="s">
        <v>278</v>
      </c>
      <c r="E15" t="s">
        <v>64</v>
      </c>
      <c r="F15" t="s">
        <v>293</v>
      </c>
      <c r="G15" t="s">
        <v>291</v>
      </c>
      <c r="H15" s="61" t="s">
        <v>314</v>
      </c>
      <c r="I15" t="s">
        <v>69</v>
      </c>
      <c r="J15" s="14">
        <v>17</v>
      </c>
      <c r="K15" s="14" t="s">
        <v>63</v>
      </c>
      <c r="L15" t="s">
        <v>3</v>
      </c>
      <c r="M15" s="14">
        <v>5.76</v>
      </c>
      <c r="N15" s="14">
        <v>3.74</v>
      </c>
      <c r="AH15" s="17">
        <f t="shared" si="17"/>
        <v>5.76</v>
      </c>
      <c r="AI15" s="18">
        <f t="shared" si="0"/>
        <v>5.76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8644</v>
      </c>
      <c r="B16" s="16">
        <v>39052</v>
      </c>
      <c r="C16" t="s">
        <v>63</v>
      </c>
      <c r="D16" t="s">
        <v>278</v>
      </c>
      <c r="E16" t="s">
        <v>64</v>
      </c>
      <c r="F16" t="s">
        <v>294</v>
      </c>
      <c r="G16" t="s">
        <v>291</v>
      </c>
      <c r="H16" s="63" t="s">
        <v>315</v>
      </c>
      <c r="I16" t="s">
        <v>69</v>
      </c>
      <c r="J16" s="14">
        <v>26</v>
      </c>
      <c r="K16" s="14" t="s">
        <v>64</v>
      </c>
      <c r="L16" t="s">
        <v>3</v>
      </c>
      <c r="M16" s="14">
        <v>5.72</v>
      </c>
      <c r="N16" s="14">
        <v>8.2800000000000011</v>
      </c>
      <c r="AH16" s="17">
        <f t="shared" si="17"/>
        <v>5.72</v>
      </c>
      <c r="AI16" s="18">
        <f t="shared" si="0"/>
        <v>5.72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15827</v>
      </c>
      <c r="B17" s="16">
        <v>40881</v>
      </c>
      <c r="C17" t="s">
        <v>63</v>
      </c>
      <c r="D17" t="s">
        <v>278</v>
      </c>
      <c r="E17" t="s">
        <v>64</v>
      </c>
      <c r="F17" t="s">
        <v>295</v>
      </c>
      <c r="G17" t="s">
        <v>291</v>
      </c>
      <c r="H17" s="61" t="s">
        <v>314</v>
      </c>
      <c r="I17" t="s">
        <v>69</v>
      </c>
      <c r="J17" s="14">
        <v>26</v>
      </c>
      <c r="K17" s="14" t="s">
        <v>64</v>
      </c>
      <c r="L17" t="s">
        <v>3</v>
      </c>
      <c r="M17" s="14">
        <v>5.72</v>
      </c>
      <c r="N17" s="14">
        <v>8.2800000000000011</v>
      </c>
      <c r="AE17" s="20"/>
      <c r="AH17" s="17">
        <f t="shared" si="17"/>
        <v>5.72</v>
      </c>
      <c r="AI17" s="18">
        <f t="shared" si="0"/>
        <v>5.72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16541</v>
      </c>
      <c r="B18" s="16">
        <v>41124</v>
      </c>
      <c r="C18" t="s">
        <v>63</v>
      </c>
      <c r="D18" t="s">
        <v>278</v>
      </c>
      <c r="E18" t="s">
        <v>64</v>
      </c>
      <c r="F18" t="s">
        <v>296</v>
      </c>
      <c r="G18" t="s">
        <v>297</v>
      </c>
      <c r="H18" s="63" t="s">
        <v>316</v>
      </c>
      <c r="I18" t="s">
        <v>69</v>
      </c>
      <c r="J18" s="14">
        <v>38</v>
      </c>
      <c r="K18" s="14" t="s">
        <v>63</v>
      </c>
      <c r="L18" t="s">
        <v>3</v>
      </c>
      <c r="M18" s="14">
        <v>11.64</v>
      </c>
      <c r="N18" s="14">
        <v>8.36</v>
      </c>
      <c r="AE18" s="20"/>
      <c r="AH18" s="17">
        <f t="shared" si="17"/>
        <v>11.64</v>
      </c>
      <c r="AI18" s="18">
        <f t="shared" si="0"/>
        <v>11.64</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17909</v>
      </c>
      <c r="B19" s="16">
        <v>41627</v>
      </c>
      <c r="C19" t="s">
        <v>63</v>
      </c>
      <c r="D19" t="s">
        <v>278</v>
      </c>
      <c r="E19" t="s">
        <v>64</v>
      </c>
      <c r="F19" t="s">
        <v>298</v>
      </c>
      <c r="G19" t="s">
        <v>299</v>
      </c>
      <c r="H19" s="63" t="s">
        <v>317</v>
      </c>
      <c r="I19" t="s">
        <v>69</v>
      </c>
      <c r="J19" s="14">
        <v>5</v>
      </c>
      <c r="K19" s="14" t="s">
        <v>289</v>
      </c>
      <c r="L19" t="s">
        <v>5</v>
      </c>
      <c r="M19" s="14">
        <v>1.25</v>
      </c>
      <c r="N19" s="14">
        <v>1.25</v>
      </c>
      <c r="AE19" s="20"/>
      <c r="AH19" s="17">
        <f t="shared" si="17"/>
        <v>1.25</v>
      </c>
      <c r="AI19" s="18">
        <f t="shared" si="0"/>
        <v>1.25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22784</v>
      </c>
      <c r="B20" s="16">
        <v>45159</v>
      </c>
      <c r="C20" t="s">
        <v>63</v>
      </c>
      <c r="D20" t="s">
        <v>278</v>
      </c>
      <c r="E20" t="s">
        <v>64</v>
      </c>
      <c r="F20" t="s">
        <v>300</v>
      </c>
      <c r="G20" t="s">
        <v>301</v>
      </c>
      <c r="H20" s="63" t="s">
        <v>318</v>
      </c>
      <c r="I20" t="s">
        <v>68</v>
      </c>
      <c r="J20" s="14">
        <v>10</v>
      </c>
      <c r="K20" s="14" t="s">
        <v>289</v>
      </c>
      <c r="L20" t="s">
        <v>5</v>
      </c>
      <c r="M20" s="14">
        <v>1.25</v>
      </c>
      <c r="N20" s="14">
        <v>1.25</v>
      </c>
      <c r="AE20" s="20"/>
      <c r="AH20" s="17">
        <f t="shared" si="17"/>
        <v>1.25</v>
      </c>
      <c r="AI20" s="18">
        <f t="shared" si="0"/>
        <v>1.25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22830</v>
      </c>
      <c r="B21" s="16">
        <v>45199</v>
      </c>
      <c r="C21" t="s">
        <v>63</v>
      </c>
      <c r="D21" t="s">
        <v>278</v>
      </c>
      <c r="E21" t="s">
        <v>64</v>
      </c>
      <c r="F21" t="s">
        <v>302</v>
      </c>
      <c r="G21" t="s">
        <v>303</v>
      </c>
      <c r="H21" s="61" t="s">
        <v>319</v>
      </c>
      <c r="I21" t="s">
        <v>69</v>
      </c>
      <c r="J21" s="14">
        <v>16</v>
      </c>
      <c r="K21" s="14" t="s">
        <v>63</v>
      </c>
      <c r="L21" t="s">
        <v>3</v>
      </c>
      <c r="M21" s="14">
        <v>5.48</v>
      </c>
      <c r="N21" s="14">
        <v>3.52</v>
      </c>
      <c r="AH21" s="17">
        <f t="shared" si="17"/>
        <v>5.48</v>
      </c>
      <c r="AI21" s="18">
        <f t="shared" si="0"/>
        <v>5.48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23444</v>
      </c>
      <c r="B22" s="16">
        <v>45839</v>
      </c>
      <c r="C22" t="s">
        <v>63</v>
      </c>
      <c r="D22" t="s">
        <v>278</v>
      </c>
      <c r="E22" t="s">
        <v>64</v>
      </c>
      <c r="F22" t="s">
        <v>320</v>
      </c>
      <c r="G22" t="s">
        <v>291</v>
      </c>
      <c r="H22" s="61" t="s">
        <v>311</v>
      </c>
      <c r="I22" t="s">
        <v>69</v>
      </c>
      <c r="J22" s="14">
        <v>73</v>
      </c>
      <c r="K22" s="14" t="s">
        <v>64</v>
      </c>
      <c r="L22" t="s">
        <v>3</v>
      </c>
      <c r="M22" s="14">
        <v>16.059999999999999</v>
      </c>
      <c r="N22" s="14">
        <v>21.44</v>
      </c>
      <c r="AE22" s="20"/>
      <c r="AH22" s="17">
        <f t="shared" si="17"/>
        <v>16.059999999999999</v>
      </c>
      <c r="AI22" s="18">
        <f t="shared" si="0"/>
        <v>16.059999999999999</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c r="B23" s="21"/>
      <c r="H23" s="61"/>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c r="B24" s="21"/>
      <c r="H24" s="61"/>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c r="B25" s="21"/>
      <c r="H25" s="61"/>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445</v>
      </c>
      <c r="BE37" t="s">
        <v>69</v>
      </c>
      <c r="BV37" cm="1">
        <f t="array" ref="BV37">SUMPRODUCT(--EXACT($BW$37,$I$2:$I$4276))</f>
        <v>0</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108</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21</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553</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23:G25">
    <cfRule type="containsText" dxfId="22" priority="3" operator="containsText" text=", USA">
      <formula>NOT(ISERROR(SEARCH(", USA",A23)))</formula>
    </cfRule>
    <cfRule type="containsText" dxfId="21" priority="4" operator="containsText" text=", CSA">
      <formula>NOT(ISERROR(SEARCH(", CSA",A23)))</formula>
    </cfRule>
  </conditionalFormatting>
  <conditionalFormatting sqref="B2:G21">
    <cfRule type="containsText" dxfId="20" priority="17" operator="containsText" text=", USA">
      <formula>NOT(ISERROR(SEARCH(", USA",B2)))</formula>
    </cfRule>
    <cfRule type="containsText" dxfId="19" priority="18" operator="containsText" text=", CSA">
      <formula>NOT(ISERROR(SEARCH(", CSA",B2)))</formula>
    </cfRule>
  </conditionalFormatting>
  <conditionalFormatting sqref="H6">
    <cfRule type="containsText" dxfId="18" priority="47" operator="containsText" text=", USA">
      <formula>NOT(ISERROR(SEARCH(", USA",H6)))</formula>
    </cfRule>
    <cfRule type="containsText" dxfId="17" priority="48" operator="containsText" text=", CSA">
      <formula>NOT(ISERROR(SEARCH(", CSA",H6)))</formula>
    </cfRule>
  </conditionalFormatting>
  <conditionalFormatting sqref="H10">
    <cfRule type="containsText" dxfId="16" priority="45" operator="containsText" text=", USA">
      <formula>NOT(ISERROR(SEARCH(", USA",H10)))</formula>
    </cfRule>
    <cfRule type="containsText" dxfId="15" priority="46" operator="containsText" text=", CSA">
      <formula>NOT(ISERROR(SEARCH(", CSA",H10)))</formula>
    </cfRule>
  </conditionalFormatting>
  <conditionalFormatting sqref="H14:H16">
    <cfRule type="containsText" dxfId="14" priority="43" operator="containsText" text=", USA">
      <formula>NOT(ISERROR(SEARCH(", USA",H14)))</formula>
    </cfRule>
    <cfRule type="containsText" dxfId="13" priority="44" operator="containsText" text=", CSA">
      <formula>NOT(ISERROR(SEARCH(", CSA",H14)))</formula>
    </cfRule>
  </conditionalFormatting>
  <conditionalFormatting sqref="H19">
    <cfRule type="containsText" dxfId="12" priority="13" operator="containsText" text=", USA">
      <formula>NOT(ISERROR(SEARCH(", USA",H19)))</formula>
    </cfRule>
    <cfRule type="containsText" dxfId="11" priority="14" operator="containsText" text=", CSA">
      <formula>NOT(ISERROR(SEARCH(", CSA",H19)))</formula>
    </cfRule>
  </conditionalFormatting>
  <conditionalFormatting sqref="H21">
    <cfRule type="containsText" dxfId="10" priority="11" operator="containsText" text=", USA">
      <formula>NOT(ISERROR(SEARCH(", USA",H21)))</formula>
    </cfRule>
    <cfRule type="containsText" dxfId="9" priority="12" operator="containsText" text=", CSA">
      <formula>NOT(ISERROR(SEARCH(", CSA",H21)))</formula>
    </cfRule>
  </conditionalFormatting>
  <conditionalFormatting sqref="I17:O21 I23:O25 O22">
    <cfRule type="containsText" dxfId="8" priority="15" operator="containsText" text=", USA">
      <formula>NOT(ISERROR(SEARCH(", USA",I17)))</formula>
    </cfRule>
    <cfRule type="containsText" dxfId="7" priority="16" operator="containsText" text=", CSA">
      <formula>NOT(ISERROR(SEARCH(", CSA",I17)))</formula>
    </cfRule>
  </conditionalFormatting>
  <conditionalFormatting sqref="I2:P16">
    <cfRule type="containsText" dxfId="6" priority="49" operator="containsText" text=", USA">
      <formula>NOT(ISERROR(SEARCH(", USA",I2)))</formula>
    </cfRule>
    <cfRule type="containsText" dxfId="5" priority="50" operator="containsText" text=", CSA">
      <formula>NOT(ISERROR(SEARCH(", CSA",I2)))</formula>
    </cfRule>
  </conditionalFormatting>
  <conditionalFormatting sqref="P17:P23">
    <cfRule type="containsText" dxfId="4" priority="55" operator="containsText" text=", USA">
      <formula>NOT(ISERROR(SEARCH(", USA",P17)))</formula>
    </cfRule>
    <cfRule type="containsText" dxfId="3" priority="56" operator="containsText" text=", CSA">
      <formula>NOT(ISERROR(SEARCH(", CSA",P17)))</formula>
    </cfRule>
  </conditionalFormatting>
  <conditionalFormatting sqref="AI2:AZ1048576">
    <cfRule type="cellIs" dxfId="2" priority="59" operator="greaterThan">
      <formula>0</formula>
    </cfRule>
  </conditionalFormatting>
  <conditionalFormatting sqref="I22:N22 B22:G22">
    <cfRule type="containsText" dxfId="0" priority="1" operator="containsText" text=", USA">
      <formula>NOT(ISERROR(SEARCH(", USA",B22)))</formula>
    </cfRule>
    <cfRule type="containsText" dxfId="1" priority="2" operator="containsText" text=", CSA">
      <formula>NOT(ISERROR(SEARCH(", CSA",B22)))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Art Ozols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2025-07-29T01:25:29Z</dcterms:modified>
</cp:coreProperties>
</file>